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3\"/>
    </mc:Choice>
  </mc:AlternateContent>
  <xr:revisionPtr revIDLastSave="0" documentId="13_ncr:1_{1C81AAED-647E-47AD-882B-B63BAA960E87}" xr6:coauthVersionLast="47" xr6:coauthVersionMax="47" xr10:uidLastSave="{00000000-0000-0000-0000-000000000000}"/>
  <bookViews>
    <workbookView xWindow="1560" yWindow="1020" windowWidth="18915" windowHeight="10500" xr2:uid="{D2BDD412-94A1-4246-80CE-43033606CBAA}"/>
  </bookViews>
  <sheets>
    <sheet name="UVW projection final" sheetId="40" r:id="rId1"/>
    <sheet name="UVW projection final I" sheetId="41" r:id="rId2"/>
    <sheet name="UVW projection raw" sheetId="37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4" i="17" l="1"/>
  <c r="AC23" i="17"/>
  <c r="B5" i="17"/>
  <c r="AC8" i="17" l="1"/>
  <c r="AD7" i="17"/>
  <c r="AA248" i="17"/>
  <c r="Z248" i="17"/>
  <c r="AA244" i="17"/>
  <c r="Z244" i="17"/>
  <c r="AA241" i="17"/>
  <c r="Z241" i="17"/>
  <c r="AA236" i="17"/>
  <c r="Z236" i="17"/>
  <c r="AA231" i="17"/>
  <c r="Z231" i="17"/>
  <c r="AA227" i="17"/>
  <c r="Z227" i="17"/>
  <c r="AA223" i="17"/>
  <c r="Z223" i="17"/>
  <c r="AA219" i="17"/>
  <c r="Z219" i="17"/>
  <c r="AA214" i="17"/>
  <c r="Z214" i="17"/>
  <c r="AA209" i="17"/>
  <c r="Z209" i="17"/>
  <c r="AA205" i="17"/>
  <c r="Z205" i="17"/>
  <c r="AA201" i="17"/>
  <c r="Z201" i="17"/>
  <c r="AA197" i="17"/>
  <c r="Z197" i="17"/>
  <c r="AA192" i="17"/>
  <c r="Z192" i="17"/>
  <c r="AA187" i="17"/>
  <c r="Z187" i="17"/>
  <c r="AA183" i="17"/>
  <c r="Z183" i="17"/>
  <c r="AA178" i="17"/>
  <c r="Z178" i="17"/>
  <c r="AA174" i="17"/>
  <c r="Z174" i="17"/>
  <c r="AA169" i="17"/>
  <c r="Z169" i="17"/>
  <c r="AA163" i="17"/>
  <c r="Z163" i="17"/>
  <c r="AA150" i="17"/>
  <c r="AA147" i="17"/>
  <c r="AA144" i="17"/>
  <c r="AA141" i="17"/>
  <c r="Z150" i="17"/>
  <c r="Z147" i="17"/>
  <c r="Z144" i="17"/>
  <c r="Z141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2" i="17"/>
  <c r="I143" i="17" s="1"/>
  <c r="J140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1" i="17"/>
  <c r="J152" i="17" s="1"/>
  <c r="J160" i="17" s="1"/>
  <c r="I148" i="17"/>
  <c r="I149" i="17" s="1"/>
  <c r="I158" i="17" s="1"/>
  <c r="I154" i="17"/>
  <c r="J145" i="17"/>
  <c r="J146" i="17" s="1"/>
  <c r="J156" i="17" s="1"/>
  <c r="J139" i="17"/>
  <c r="J148" i="17" s="1"/>
  <c r="I138" i="17"/>
  <c r="I145" i="17" s="1"/>
  <c r="J137" i="17"/>
  <c r="J142" i="17" s="1"/>
  <c r="I136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1" i="17"/>
  <c r="I140" i="17"/>
  <c r="I162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2" i="17" s="1"/>
  <c r="I160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AD13" i="17" l="1"/>
  <c r="AC13" i="17"/>
  <c r="AD14" i="17"/>
  <c r="AC14" i="17"/>
  <c r="O88" i="17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6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9" i="17"/>
  <c r="J158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3" i="17"/>
  <c r="J154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AD19" i="17" l="1"/>
  <c r="AC18" i="17"/>
  <c r="AD18" i="17"/>
  <c r="AC19" i="17"/>
  <c r="X140" i="17"/>
  <c r="X136" i="17"/>
  <c r="X137" i="17"/>
  <c r="X139" i="17"/>
  <c r="X138" i="17"/>
  <c r="W137" i="17"/>
  <c r="W140" i="17"/>
  <c r="W136" i="17"/>
  <c r="W139" i="17"/>
  <c r="W138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7" i="17"/>
  <c r="J161" i="17"/>
  <c r="I159" i="17"/>
  <c r="I155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9" i="17"/>
  <c r="S40" i="17"/>
  <c r="Q67" i="17"/>
  <c r="S51" i="17"/>
  <c r="W78" i="17"/>
  <c r="U78" i="17"/>
  <c r="R120" i="17"/>
  <c r="Q70" i="17"/>
  <c r="S49" i="17"/>
  <c r="S113" i="17"/>
  <c r="I156" i="17"/>
  <c r="I157" i="17"/>
  <c r="S39" i="17"/>
  <c r="R85" i="17"/>
  <c r="Q41" i="17"/>
  <c r="R95" i="17"/>
  <c r="Q97" i="17"/>
  <c r="J162" i="17"/>
  <c r="J155" i="17"/>
  <c r="Q91" i="17"/>
  <c r="R74" i="17"/>
  <c r="I161" i="17"/>
  <c r="R50" i="17"/>
  <c r="Q120" i="17"/>
  <c r="R40" i="17"/>
  <c r="S97" i="17"/>
  <c r="Q49" i="17"/>
  <c r="Q113" i="17"/>
  <c r="S43" i="17"/>
  <c r="S107" i="17"/>
  <c r="S91" i="17"/>
  <c r="N134" i="17" l="1"/>
  <c r="N133" i="17"/>
  <c r="N136" i="17" s="1"/>
  <c r="W151" i="17"/>
  <c r="AC136" i="17"/>
  <c r="Z136" i="17" s="1"/>
  <c r="AD136" i="17"/>
  <c r="AA136" i="17" s="1"/>
  <c r="X148" i="17"/>
  <c r="AC140" i="17"/>
  <c r="Z140" i="17" s="1"/>
  <c r="AD140" i="17"/>
  <c r="AA140" i="17" s="1"/>
  <c r="X142" i="17"/>
  <c r="W145" i="17"/>
  <c r="AC138" i="17"/>
  <c r="Z138" i="17" s="1"/>
  <c r="AD138" i="17"/>
  <c r="AA138" i="17" s="1"/>
  <c r="W142" i="17"/>
  <c r="AD137" i="17"/>
  <c r="AA137" i="17" s="1"/>
  <c r="AC137" i="17"/>
  <c r="Z137" i="17" s="1"/>
  <c r="X151" i="17"/>
  <c r="W148" i="17"/>
  <c r="AD139" i="17"/>
  <c r="AA139" i="17" s="1"/>
  <c r="AC139" i="17"/>
  <c r="Z139" i="17" s="1"/>
  <c r="X145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W143" i="17" l="1"/>
  <c r="X152" i="17"/>
  <c r="W152" i="17"/>
  <c r="X146" i="17"/>
  <c r="W149" i="17"/>
  <c r="AC148" i="17"/>
  <c r="Z148" i="17" s="1"/>
  <c r="AD148" i="17"/>
  <c r="AA148" i="17" s="1"/>
  <c r="X143" i="17"/>
  <c r="X149" i="17"/>
  <c r="AC142" i="17"/>
  <c r="Z142" i="17" s="1"/>
  <c r="AD142" i="17"/>
  <c r="AA142" i="17" s="1"/>
  <c r="W146" i="17"/>
  <c r="AC145" i="17"/>
  <c r="Z145" i="17" s="1"/>
  <c r="AD145" i="17"/>
  <c r="AA145" i="17" s="1"/>
  <c r="AC151" i="17"/>
  <c r="Z151" i="17" s="1"/>
  <c r="AD151" i="17"/>
  <c r="AA151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4" i="17" l="1"/>
  <c r="AD143" i="17"/>
  <c r="AA143" i="17" s="1"/>
  <c r="AC143" i="17"/>
  <c r="Z143" i="17" s="1"/>
  <c r="X154" i="17"/>
  <c r="W158" i="17"/>
  <c r="W159" i="17" s="1"/>
  <c r="W160" i="17" s="1"/>
  <c r="W161" i="17" s="1"/>
  <c r="W162" i="17" s="1"/>
  <c r="AC149" i="17"/>
  <c r="Z149" i="17" s="1"/>
  <c r="AD149" i="17"/>
  <c r="AA149" i="17" s="1"/>
  <c r="AD152" i="17"/>
  <c r="AA152" i="17" s="1"/>
  <c r="AC152" i="17"/>
  <c r="Z152" i="17" s="1"/>
  <c r="W157" i="17"/>
  <c r="W156" i="17"/>
  <c r="AD146" i="17"/>
  <c r="AA146" i="17" s="1"/>
  <c r="AC146" i="17"/>
  <c r="Z146" i="17" s="1"/>
  <c r="X158" i="17"/>
  <c r="X159" i="17" s="1"/>
  <c r="X160" i="17" s="1"/>
  <c r="X161" i="17" s="1"/>
  <c r="X162" i="17" s="1"/>
  <c r="X156" i="17"/>
  <c r="X164" i="17" l="1"/>
  <c r="X155" i="17"/>
  <c r="W155" i="17"/>
  <c r="AD154" i="17"/>
  <c r="AA154" i="17" s="1"/>
  <c r="AC154" i="17"/>
  <c r="Z154" i="17" s="1"/>
  <c r="AC156" i="17"/>
  <c r="Z156" i="17" s="1"/>
  <c r="AD156" i="17"/>
  <c r="X157" i="17"/>
  <c r="AC157" i="17" s="1"/>
  <c r="Z157" i="17" s="1"/>
  <c r="AC160" i="17"/>
  <c r="Z160" i="17" s="1"/>
  <c r="AD160" i="17"/>
  <c r="AA160" i="17" s="1"/>
  <c r="W164" i="17"/>
  <c r="AC158" i="17"/>
  <c r="Z158" i="17" s="1"/>
  <c r="AD158" i="17"/>
  <c r="AA158" i="17" s="1"/>
  <c r="AD157" i="17" l="1"/>
  <c r="AA157" i="17" s="1"/>
  <c r="AA156" i="17"/>
  <c r="W165" i="17"/>
  <c r="AC164" i="17"/>
  <c r="Z164" i="17" s="1"/>
  <c r="AD164" i="17"/>
  <c r="AA164" i="17" s="1"/>
  <c r="AC155" i="17"/>
  <c r="Z155" i="17" s="1"/>
  <c r="AD155" i="17"/>
  <c r="AA155" i="17" s="1"/>
  <c r="AD161" i="17"/>
  <c r="AA161" i="17" s="1"/>
  <c r="AC161" i="17"/>
  <c r="Z161" i="17" s="1"/>
  <c r="AD162" i="17"/>
  <c r="AA162" i="17" s="1"/>
  <c r="AC162" i="17"/>
  <c r="Z162" i="17" s="1"/>
  <c r="AC159" i="17"/>
  <c r="Z159" i="17" s="1"/>
  <c r="AD159" i="17"/>
  <c r="AA159" i="17" s="1"/>
  <c r="X165" i="17"/>
  <c r="X166" i="17" l="1"/>
  <c r="X167" i="17" s="1"/>
  <c r="X168" i="17" s="1"/>
  <c r="X170" i="17"/>
  <c r="W166" i="17"/>
  <c r="W167" i="17" s="1"/>
  <c r="W168" i="17" s="1"/>
  <c r="W170" i="17"/>
  <c r="AC165" i="17"/>
  <c r="Z165" i="17" s="1"/>
  <c r="AD165" i="17"/>
  <c r="AA165" i="17" s="1"/>
  <c r="W171" i="17" l="1"/>
  <c r="AC170" i="17"/>
  <c r="Z170" i="17" s="1"/>
  <c r="AD170" i="17"/>
  <c r="AA170" i="17" s="1"/>
  <c r="AC166" i="17"/>
  <c r="Z166" i="17" s="1"/>
  <c r="AD166" i="17"/>
  <c r="AA166" i="17" s="1"/>
  <c r="X171" i="17"/>
  <c r="X184" i="17" l="1"/>
  <c r="X172" i="17"/>
  <c r="X175" i="17"/>
  <c r="W184" i="17"/>
  <c r="AC167" i="17"/>
  <c r="Z167" i="17" s="1"/>
  <c r="AD167" i="17"/>
  <c r="AA167" i="17" s="1"/>
  <c r="W172" i="17"/>
  <c r="W175" i="17"/>
  <c r="AD171" i="17"/>
  <c r="AA171" i="17" s="1"/>
  <c r="AC171" i="17"/>
  <c r="Z171" i="17" s="1"/>
  <c r="W185" i="17" l="1"/>
  <c r="AC184" i="17"/>
  <c r="Z184" i="17" s="1"/>
  <c r="AD184" i="17"/>
  <c r="AA184" i="17" s="1"/>
  <c r="X185" i="17"/>
  <c r="W173" i="17"/>
  <c r="AD172" i="17"/>
  <c r="AA172" i="17" s="1"/>
  <c r="AC172" i="17"/>
  <c r="Z172" i="17" s="1"/>
  <c r="X176" i="17"/>
  <c r="W176" i="17"/>
  <c r="AC175" i="17"/>
  <c r="Z175" i="17" s="1"/>
  <c r="AD175" i="17"/>
  <c r="AA175" i="17" s="1"/>
  <c r="AC168" i="17"/>
  <c r="Z168" i="17" s="1"/>
  <c r="AD168" i="17"/>
  <c r="AA168" i="17" s="1"/>
  <c r="X173" i="17"/>
  <c r="X177" i="17" l="1"/>
  <c r="X179" i="17"/>
  <c r="AC173" i="17"/>
  <c r="Z173" i="17" s="1"/>
  <c r="AD173" i="17"/>
  <c r="AA173" i="17" s="1"/>
  <c r="W177" i="17"/>
  <c r="W179" i="17"/>
  <c r="AD176" i="17"/>
  <c r="AA176" i="17" s="1"/>
  <c r="AC176" i="17"/>
  <c r="Z176" i="17" s="1"/>
  <c r="AC185" i="17"/>
  <c r="Z185" i="17" s="1"/>
  <c r="AD185" i="17"/>
  <c r="AA185" i="17" s="1"/>
  <c r="W180" i="17" l="1"/>
  <c r="AC179" i="17"/>
  <c r="Z179" i="17" s="1"/>
  <c r="AD179" i="17"/>
  <c r="AA179" i="17" s="1"/>
  <c r="X180" i="17"/>
  <c r="AC177" i="17"/>
  <c r="Z177" i="17" s="1"/>
  <c r="AD177" i="17"/>
  <c r="AA177" i="17" s="1"/>
  <c r="X186" i="17" l="1"/>
  <c r="X181" i="17"/>
  <c r="W186" i="17"/>
  <c r="W181" i="17"/>
  <c r="AD180" i="17"/>
  <c r="AA180" i="17" s="1"/>
  <c r="AC180" i="17"/>
  <c r="Z180" i="17" s="1"/>
  <c r="AD186" i="17" l="1"/>
  <c r="AA186" i="17" s="1"/>
  <c r="AC186" i="17"/>
  <c r="Z186" i="17" s="1"/>
  <c r="X182" i="17"/>
  <c r="X188" i="17" s="1"/>
  <c r="X189" i="17" s="1"/>
  <c r="X190" i="17" s="1"/>
  <c r="X202" i="17"/>
  <c r="X203" i="17" s="1"/>
  <c r="W182" i="17"/>
  <c r="W188" i="17" s="1"/>
  <c r="W202" i="17"/>
  <c r="AC181" i="17"/>
  <c r="Z181" i="17" s="1"/>
  <c r="AD181" i="17"/>
  <c r="AA181" i="17" s="1"/>
  <c r="X193" i="17" l="1"/>
  <c r="X194" i="17" s="1"/>
  <c r="X191" i="17"/>
  <c r="W203" i="17"/>
  <c r="AC202" i="17"/>
  <c r="Z202" i="17" s="1"/>
  <c r="AD202" i="17"/>
  <c r="AA202" i="17" s="1"/>
  <c r="AD188" i="17"/>
  <c r="AC182" i="17"/>
  <c r="Z182" i="17" s="1"/>
  <c r="AD182" i="17"/>
  <c r="AA182" i="17" s="1"/>
  <c r="X204" i="17"/>
  <c r="X206" i="17"/>
  <c r="X207" i="17" s="1"/>
  <c r="X208" i="17" s="1"/>
  <c r="X210" i="17" s="1"/>
  <c r="X211" i="17" s="1"/>
  <c r="X212" i="17" s="1"/>
  <c r="X213" i="17" l="1"/>
  <c r="X215" i="17"/>
  <c r="X216" i="17" s="1"/>
  <c r="W189" i="17"/>
  <c r="W190" i="17" s="1"/>
  <c r="AC188" i="17"/>
  <c r="Z188" i="17" s="1"/>
  <c r="W206" i="17"/>
  <c r="W207" i="17" s="1"/>
  <c r="W208" i="17" s="1"/>
  <c r="W210" i="17" s="1"/>
  <c r="W211" i="17" s="1"/>
  <c r="W212" i="17" s="1"/>
  <c r="W204" i="17"/>
  <c r="AC204" i="17" s="1"/>
  <c r="Z204" i="17" s="1"/>
  <c r="AD203" i="17"/>
  <c r="AA203" i="17" s="1"/>
  <c r="AC203" i="17"/>
  <c r="Z203" i="17" s="1"/>
  <c r="X198" i="17"/>
  <c r="X199" i="17" s="1"/>
  <c r="X200" i="17" s="1"/>
  <c r="X195" i="17"/>
  <c r="X196" i="17" s="1"/>
  <c r="AA188" i="17"/>
  <c r="AC206" i="17" l="1"/>
  <c r="Z206" i="17" s="1"/>
  <c r="AD204" i="17"/>
  <c r="AA204" i="17" s="1"/>
  <c r="AD189" i="17"/>
  <c r="AA189" i="17" s="1"/>
  <c r="AC189" i="17"/>
  <c r="Z189" i="17" s="1"/>
  <c r="AD206" i="17"/>
  <c r="AA206" i="17" s="1"/>
  <c r="W213" i="17"/>
  <c r="W215" i="17"/>
  <c r="W216" i="17" s="1"/>
  <c r="W193" i="17"/>
  <c r="W194" i="17" s="1"/>
  <c r="W191" i="17"/>
  <c r="X217" i="17"/>
  <c r="X220" i="17"/>
  <c r="X221" i="17" s="1"/>
  <c r="AD207" i="17"/>
  <c r="AC207" i="17"/>
  <c r="X222" i="17" l="1"/>
  <c r="X232" i="17"/>
  <c r="X233" i="17" s="1"/>
  <c r="W220" i="17"/>
  <c r="W221" i="17" s="1"/>
  <c r="W217" i="17"/>
  <c r="X224" i="17"/>
  <c r="X225" i="17" s="1"/>
  <c r="X218" i="17"/>
  <c r="W198" i="17"/>
  <c r="W199" i="17" s="1"/>
  <c r="W200" i="17" s="1"/>
  <c r="W195" i="17"/>
  <c r="W196" i="17" s="1"/>
  <c r="AD208" i="17"/>
  <c r="AC208" i="17"/>
  <c r="Z207" i="17"/>
  <c r="AC190" i="17"/>
  <c r="AD190" i="17"/>
  <c r="AA207" i="17"/>
  <c r="W222" i="17" l="1"/>
  <c r="W232" i="17"/>
  <c r="W233" i="17" s="1"/>
  <c r="W224" i="17"/>
  <c r="W225" i="17" s="1"/>
  <c r="W218" i="17"/>
  <c r="X228" i="17"/>
  <c r="X229" i="17" s="1"/>
  <c r="X230" i="17" s="1"/>
  <c r="X234" i="17" s="1"/>
  <c r="X235" i="17" s="1"/>
  <c r="X226" i="17"/>
  <c r="AA208" i="17"/>
  <c r="AC210" i="17"/>
  <c r="AD210" i="17"/>
  <c r="AA190" i="17"/>
  <c r="Z208" i="17"/>
  <c r="Z190" i="17"/>
  <c r="W226" i="17" l="1"/>
  <c r="W228" i="17"/>
  <c r="W229" i="17" s="1"/>
  <c r="W230" i="17" s="1"/>
  <c r="W234" i="17" s="1"/>
  <c r="W235" i="17" s="1"/>
  <c r="X237" i="17"/>
  <c r="X238" i="17" s="1"/>
  <c r="AA210" i="17"/>
  <c r="Z210" i="17"/>
  <c r="AD191" i="17"/>
  <c r="AA191" i="17" s="1"/>
  <c r="AC191" i="17"/>
  <c r="Z191" i="17" s="1"/>
  <c r="AC193" i="17"/>
  <c r="AD193" i="17"/>
  <c r="AC211" i="17"/>
  <c r="AD211" i="17"/>
  <c r="W237" i="17" l="1"/>
  <c r="W238" i="17" s="1"/>
  <c r="X239" i="17"/>
  <c r="X242" i="17"/>
  <c r="X243" i="17" s="1"/>
  <c r="Z193" i="17"/>
  <c r="AA211" i="17"/>
  <c r="AD212" i="17"/>
  <c r="AA212" i="17" s="1"/>
  <c r="AC212" i="17"/>
  <c r="Z211" i="17"/>
  <c r="AD194" i="17"/>
  <c r="AC194" i="17"/>
  <c r="AA193" i="17"/>
  <c r="W242" i="17" l="1"/>
  <c r="W243" i="17" s="1"/>
  <c r="W239" i="17"/>
  <c r="X245" i="17"/>
  <c r="X246" i="17" s="1"/>
  <c r="X240" i="17"/>
  <c r="Z194" i="17"/>
  <c r="Z212" i="17"/>
  <c r="AA194" i="17"/>
  <c r="W245" i="17" l="1"/>
  <c r="W246" i="17" s="1"/>
  <c r="W240" i="17"/>
  <c r="X249" i="17"/>
  <c r="X250" i="17" s="1"/>
  <c r="X247" i="17"/>
  <c r="AD195" i="17"/>
  <c r="AC195" i="17"/>
  <c r="AD213" i="17"/>
  <c r="AA213" i="17" s="1"/>
  <c r="AC213" i="17"/>
  <c r="Z213" i="17" s="1"/>
  <c r="AC198" i="17"/>
  <c r="AD198" i="17"/>
  <c r="AC215" i="17"/>
  <c r="AD215" i="17"/>
  <c r="W247" i="17" l="1"/>
  <c r="W249" i="17"/>
  <c r="W250" i="17" s="1"/>
  <c r="AA198" i="17"/>
  <c r="AD216" i="17"/>
  <c r="AC216" i="17"/>
  <c r="Z216" i="17" s="1"/>
  <c r="AC199" i="17"/>
  <c r="AD199" i="17"/>
  <c r="Z195" i="17"/>
  <c r="AC196" i="17"/>
  <c r="Z196" i="17" s="1"/>
  <c r="AD196" i="17"/>
  <c r="AA196" i="17" s="1"/>
  <c r="Z215" i="17"/>
  <c r="Z198" i="17"/>
  <c r="AA195" i="17"/>
  <c r="AA215" i="17"/>
  <c r="Z199" i="17" l="1"/>
  <c r="AA199" i="17"/>
  <c r="AC200" i="17"/>
  <c r="Z200" i="17" s="1"/>
  <c r="AD200" i="17"/>
  <c r="AA200" i="17" s="1"/>
  <c r="AA216" i="17"/>
  <c r="AC220" i="17" l="1"/>
  <c r="AD220" i="17"/>
  <c r="AD217" i="17"/>
  <c r="AC217" i="17"/>
  <c r="Z217" i="17" s="1"/>
  <c r="AC221" i="17" l="1"/>
  <c r="AD221" i="17"/>
  <c r="Z220" i="17"/>
  <c r="AA220" i="17"/>
  <c r="AA217" i="17"/>
  <c r="AD218" i="17" l="1"/>
  <c r="AA218" i="17" s="1"/>
  <c r="AC218" i="17"/>
  <c r="Z218" i="17" s="1"/>
  <c r="Z221" i="17"/>
  <c r="AC224" i="17"/>
  <c r="AD224" i="17"/>
  <c r="AA221" i="17"/>
  <c r="AD225" i="17" l="1"/>
  <c r="AC225" i="17"/>
  <c r="Z225" i="17" s="1"/>
  <c r="AD222" i="17"/>
  <c r="AA222" i="17" s="1"/>
  <c r="AC222" i="17"/>
  <c r="Z222" i="17" s="1"/>
  <c r="Z224" i="17"/>
  <c r="AA224" i="17"/>
  <c r="AA225" i="17" l="1"/>
  <c r="AC228" i="17" l="1"/>
  <c r="AD228" i="17"/>
  <c r="AC226" i="17"/>
  <c r="Z226" i="17" s="1"/>
  <c r="AD226" i="17"/>
  <c r="AA226" i="17" s="1"/>
  <c r="AA228" i="17" l="1"/>
  <c r="Z228" i="17"/>
  <c r="AD229" i="17"/>
  <c r="AC229" i="17"/>
  <c r="AA229" i="17" l="1"/>
  <c r="Z229" i="17"/>
  <c r="AD230" i="17"/>
  <c r="AC230" i="17"/>
  <c r="AA230" i="17" l="1"/>
  <c r="Z230" i="17"/>
  <c r="AC232" i="17"/>
  <c r="AD232" i="17"/>
  <c r="Z232" i="17" l="1"/>
  <c r="AA232" i="17"/>
  <c r="AD233" i="17"/>
  <c r="AC233" i="17"/>
  <c r="Z233" i="17" l="1"/>
  <c r="AA233" i="17"/>
  <c r="AC234" i="17" l="1"/>
  <c r="AD234" i="17"/>
  <c r="AA234" i="17" s="1"/>
  <c r="Z234" i="17" l="1"/>
  <c r="AC235" i="17" l="1"/>
  <c r="Z235" i="17" s="1"/>
  <c r="AD235" i="17"/>
  <c r="AA235" i="17" s="1"/>
  <c r="AC237" i="17"/>
  <c r="AD237" i="17"/>
  <c r="AD238" i="17" l="1"/>
  <c r="AA238" i="17" s="1"/>
  <c r="AC238" i="17"/>
  <c r="Z238" i="17" s="1"/>
  <c r="Z237" i="17"/>
  <c r="AA237" i="17"/>
  <c r="AC242" i="17" l="1"/>
  <c r="AD242" i="17"/>
  <c r="AD239" i="17"/>
  <c r="AA239" i="17" s="1"/>
  <c r="AC239" i="17"/>
  <c r="AA242" i="17" l="1"/>
  <c r="Z242" i="17"/>
  <c r="Z239" i="17"/>
  <c r="AC243" i="17"/>
  <c r="Z243" i="17" s="1"/>
  <c r="AD243" i="17"/>
  <c r="AA243" i="17" s="1"/>
  <c r="AC240" i="17" l="1"/>
  <c r="Z240" i="17" s="1"/>
  <c r="AD240" i="17"/>
  <c r="AA240" i="17" s="1"/>
  <c r="AC245" i="17"/>
  <c r="AD245" i="17"/>
  <c r="AA245" i="17" l="1"/>
  <c r="Z245" i="17"/>
  <c r="AC246" i="17"/>
  <c r="Z246" i="17" s="1"/>
  <c r="AD246" i="17"/>
  <c r="AA246" i="17" l="1"/>
  <c r="AC247" i="17" l="1"/>
  <c r="Z247" i="17" s="1"/>
  <c r="AD247" i="17"/>
  <c r="AA247" i="17" s="1"/>
  <c r="AD249" i="17"/>
  <c r="AC249" i="17"/>
  <c r="Z249" i="17" l="1"/>
  <c r="AA249" i="17"/>
  <c r="AD250" i="17"/>
  <c r="AA250" i="17" s="1"/>
  <c r="AC250" i="17"/>
  <c r="Z250" i="17" s="1"/>
</calcChain>
</file>

<file path=xl/sharedStrings.xml><?xml version="1.0" encoding="utf-8"?>
<sst xmlns="http://schemas.openxmlformats.org/spreadsheetml/2006/main" count="107" uniqueCount="86">
  <si>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</si>
  <si>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</si>
  <si>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</si>
  <si>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</si>
  <si>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</si>
  <si>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</si>
  <si>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</si>
  <si>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</si>
  <si>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</si>
  <si>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</si>
  <si>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</si>
  <si>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</si>
  <si>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</si>
  <si>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</si>
  <si>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</si>
  <si>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</si>
  <si>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</si>
  <si>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</si>
  <si>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</si>
  <si>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</si>
  <si>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</si>
  <si>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</si>
  <si>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</si>
  <si>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</si>
  <si>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</si>
  <si>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</si>
  <si>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</si>
  <si>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</si>
  <si>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</si>
  <si>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</si>
  <si>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</si>
  <si>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</si>
  <si>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</si>
  <si>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</si>
  <si>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</si>
  <si>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</si>
  <si>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</si>
  <si>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</si>
  <si>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</si>
  <si>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</si>
  <si>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</si>
  <si>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</si>
  <si>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</si>
  <si>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</si>
  <si>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</si>
  <si>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</si>
  <si>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</si>
  <si>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</si>
  <si>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</si>
  <si>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</si>
  <si>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</si>
  <si>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</si>
  <si>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</si>
  <si>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</si>
  <si>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</si>
  <si>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</si>
  <si>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</si>
  <si>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</si>
  <si>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</si>
  <si>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</si>
  <si>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</si>
  <si>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</si>
  <si>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</si>
  <si>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</si>
  <si>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</si>
  <si>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</si>
  <si>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</si>
  <si>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</si>
  <si>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</si>
  <si>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</si>
  <si>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</si>
  <si>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</si>
  <si>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</si>
  <si>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</si>
  <si>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</si>
  <si>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</si>
  <si>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</si>
  <si>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1 analysis: relevant vectors to analyse to define local geometry of (hhl) facet borders</t>
  </si>
  <si>
    <r>
      <t>a</t>
    </r>
    <r>
      <rPr>
        <vertAlign val="subscript"/>
        <sz val="11"/>
        <color theme="1"/>
        <rFont val="Symbol"/>
        <family val="1"/>
        <charset val="2"/>
      </rPr>
      <t>1</t>
    </r>
  </si>
  <si>
    <r>
      <t>a</t>
    </r>
    <r>
      <rPr>
        <vertAlign val="subscript"/>
        <sz val="11"/>
        <color theme="1"/>
        <rFont val="Symbol"/>
        <family val="1"/>
        <charset val="2"/>
      </rPr>
      <t>2</t>
    </r>
  </si>
  <si>
    <r>
      <t>b</t>
    </r>
    <r>
      <rPr>
        <vertAlign val="subscript"/>
        <sz val="11"/>
        <color theme="1"/>
        <rFont val="Times New Roman"/>
        <family val="1"/>
      </rPr>
      <t>1</t>
    </r>
  </si>
  <si>
    <r>
      <t>b</t>
    </r>
    <r>
      <rPr>
        <vertAlign val="subscript"/>
        <sz val="11"/>
        <color theme="1"/>
        <rFont val="Times New Roman"/>
        <family val="1"/>
      </rPr>
      <t>2</t>
    </r>
  </si>
  <si>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matrix to determine  </t>
    </r>
    <r>
      <rPr>
        <sz val="11"/>
        <color theme="1"/>
        <rFont val="Symbol"/>
        <family val="1"/>
        <charset val="2"/>
      </rPr>
      <t>b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and </t>
    </r>
    <r>
      <rPr>
        <sz val="11"/>
        <color theme="1"/>
        <rFont val="Symbol"/>
        <family val="1"/>
        <charset val="2"/>
      </rPr>
      <t>b</t>
    </r>
    <r>
      <rPr>
        <vertAlign val="subscript"/>
        <sz val="11"/>
        <color theme="1"/>
        <rFont val="Calibri"/>
        <family val="2"/>
        <scheme val="minor"/>
      </rPr>
      <t>2</t>
    </r>
  </si>
  <si>
    <r>
      <t xml:space="preserve">Inverse of </t>
    </r>
    <r>
      <rPr>
        <i/>
        <sz val="11"/>
        <color theme="1"/>
        <rFont val="Calibri"/>
        <family val="2"/>
        <scheme val="minor"/>
      </rPr>
      <t>A</t>
    </r>
  </si>
  <si>
    <r>
      <rPr>
        <i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vector</t>
    </r>
  </si>
  <si>
    <r>
      <t>a</t>
    </r>
    <r>
      <rPr>
        <vertAlign val="subscript"/>
        <sz val="11"/>
        <color theme="1"/>
        <rFont val="Symbol"/>
        <family val="1"/>
        <charset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</si>
</sst>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1.2502801974514655</c:v>
                </c:pt>
                <c:pt idx="1">
                  <c:v>5.1148261320961397E-2</c:v>
                </c:pt>
                <c:pt idx="2">
                  <c:v>-1.157844691657999</c:v>
                </c:pt>
                <c:pt idx="3">
                  <c:v>-1.9036997679737597</c:v>
                </c:pt>
                <c:pt idx="4">
                  <c:v>-1.1932798391669359</c:v>
                </c:pt>
                <c:pt idx="5">
                  <c:v>0.92063302629446708</c:v>
                </c:pt>
                <c:pt idx="6">
                  <c:v>1.9031135921160849</c:v>
                </c:pt>
                <c:pt idx="7">
                  <c:v>2.4943884961684528</c:v>
                </c:pt>
                <c:pt idx="8">
                  <c:v>1.2502801974514652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0.77876953041769437</c:v>
                </c:pt>
                <c:pt idx="1">
                  <c:v>1.5720915209743667</c:v>
                </c:pt>
                <c:pt idx="2">
                  <c:v>0.80426425033154403</c:v>
                </c:pt>
                <c:pt idx="3">
                  <c:v>-0.28526872044389595</c:v>
                </c:pt>
                <c:pt idx="4">
                  <c:v>-1.5429307713551339</c:v>
                </c:pt>
                <c:pt idx="5">
                  <c:v>-2.6828677782572288</c:v>
                </c:pt>
                <c:pt idx="6">
                  <c:v>-2.1877644423301166</c:v>
                </c:pt>
                <c:pt idx="7">
                  <c:v>-1.1875951045481417</c:v>
                </c:pt>
                <c:pt idx="8">
                  <c:v>0.77876953041769426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6A-431D-8349-33B7BB861E3B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0.5265765077689728</c:v>
                </c:pt>
                <c:pt idx="1">
                  <c:v>0.54128768463375043</c:v>
                </c:pt>
                <c:pt idx="2">
                  <c:v>-0.45846407729211647</c:v>
                </c:pt>
                <c:pt idx="3">
                  <c:v>-0.47317525415689415</c:v>
                </c:pt>
                <c:pt idx="4">
                  <c:v>0.5265765077689728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-0.9490865402078511</c:v>
                </c:pt>
                <c:pt idx="1">
                  <c:v>2.5369713754404E-2</c:v>
                </c:pt>
                <c:pt idx="2">
                  <c:v>3.595404485323811E-2</c:v>
                </c:pt>
                <c:pt idx="3">
                  <c:v>-0.93850220910901694</c:v>
                </c:pt>
                <c:pt idx="4">
                  <c:v>-0.9490865402078511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6A-431D-8349-33B7BB861E3B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0.54128768463375043</c:v>
                </c:pt>
                <c:pt idx="1">
                  <c:v>1.2502801974514655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2.5369713754404E-2</c:v>
                </c:pt>
                <c:pt idx="1">
                  <c:v>0.77876953041769437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6A-431D-8349-33B7BB861E3B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-0.45846407729211647</c:v>
                </c:pt>
                <c:pt idx="1">
                  <c:v>-1.157844691657999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3.595404485323811E-2</c:v>
                </c:pt>
                <c:pt idx="1">
                  <c:v>0.80426425033154403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6A-431D-8349-33B7BB861E3B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-0.47317525415689415</c:v>
                </c:pt>
                <c:pt idx="1">
                  <c:v>-1.1932798391669359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-0.93850220910901694</c:v>
                </c:pt>
                <c:pt idx="1">
                  <c:v>-1.5429307713551339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6A-431D-8349-33B7BB861E3B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0.5265765077689728</c:v>
                </c:pt>
                <c:pt idx="1">
                  <c:v>1.9031135921160849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-0.9490865402078511</c:v>
                </c:pt>
                <c:pt idx="1">
                  <c:v>-2.1877644423301161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96A-431D-8349-33B7BB861E3B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-1.1932798391669359</c:v>
                </c:pt>
                <c:pt idx="1">
                  <c:v>-1.448130797093385</c:v>
                </c:pt>
                <c:pt idx="2">
                  <c:v>-0.9674425754166156</c:v>
                </c:pt>
                <c:pt idx="3">
                  <c:v>0.89657228039874193</c:v>
                </c:pt>
                <c:pt idx="4">
                  <c:v>0.92063302629446675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-1.5429307713551339</c:v>
                </c:pt>
                <c:pt idx="1">
                  <c:v>-1.5457786195476084</c:v>
                </c:pt>
                <c:pt idx="2">
                  <c:v>-1.8796751732351935</c:v>
                </c:pt>
                <c:pt idx="3">
                  <c:v>-2.8147148701381628</c:v>
                </c:pt>
                <c:pt idx="4">
                  <c:v>-2.6828677782572283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6A-431D-8349-33B7BB861E3B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-1.448130797093385</c:v>
                </c:pt>
                <c:pt idx="1">
                  <c:v>-1.9524831604777049</c:v>
                </c:pt>
                <c:pt idx="2">
                  <c:v>-2.4081248891094647</c:v>
                </c:pt>
                <c:pt idx="3">
                  <c:v>-1.9036997679737597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-1.5457786195476084</c:v>
                </c:pt>
                <c:pt idx="1">
                  <c:v>-0.89463458817410424</c:v>
                </c:pt>
                <c:pt idx="2">
                  <c:v>2.5494719913849551E-2</c:v>
                </c:pt>
                <c:pt idx="3">
                  <c:v>-0.28526872044389617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96A-431D-8349-33B7BB861E3B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-2.4081248891094642</c:v>
                </c:pt>
                <c:pt idx="1">
                  <c:v>-1.9248511996188258</c:v>
                </c:pt>
                <c:pt idx="2">
                  <c:v>-1.4057876593697285</c:v>
                </c:pt>
                <c:pt idx="3">
                  <c:v>-1.157844691657999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2.5494719913849773E-2</c:v>
                </c:pt>
                <c:pt idx="1">
                  <c:v>0.93568376879179316</c:v>
                </c:pt>
                <c:pt idx="2">
                  <c:v>1.258995991380544</c:v>
                </c:pt>
                <c:pt idx="3">
                  <c:v>0.80426425033154414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96A-431D-8349-33B7BB861E3B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-1.4057876593697285</c:v>
                </c:pt>
                <c:pt idx="1">
                  <c:v>-0.91038826082818136</c:v>
                </c:pt>
                <c:pt idx="2">
                  <c:v>3.5435147508936726E-2</c:v>
                </c:pt>
                <c:pt idx="3">
                  <c:v>5.1148261320961286E-2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1.258995991380544</c:v>
                </c:pt>
                <c:pt idx="1">
                  <c:v>1.8995556916552143</c:v>
                </c:pt>
                <c:pt idx="2">
                  <c:v>2.3471950216866779</c:v>
                </c:pt>
                <c:pt idx="3">
                  <c:v>1.5720915209743667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96A-431D-8349-33B7BB861E3B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-0.91038826082818136</c:v>
                </c:pt>
                <c:pt idx="1">
                  <c:v>-1.4294518010772785</c:v>
                </c:pt>
                <c:pt idx="2">
                  <c:v>-1.9248511996188258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1.8995556916552143</c:v>
                </c:pt>
                <c:pt idx="1">
                  <c:v>1.5762434690664635</c:v>
                </c:pt>
                <c:pt idx="2">
                  <c:v>0.93568376879179316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96A-431D-8349-33B7BB861E3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3.5435147508936282E-2</c:v>
                </c:pt>
                <c:pt idx="1">
                  <c:v>0.96744257541661516</c:v>
                </c:pt>
                <c:pt idx="2">
                  <c:v>1.4717949388009346</c:v>
                </c:pt>
                <c:pt idx="3">
                  <c:v>1.250280197451465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2.3471950216866775</c:v>
                </c:pt>
                <c:pt idx="1">
                  <c:v>1.8796751732351926</c:v>
                </c:pt>
                <c:pt idx="2">
                  <c:v>1.228531141861688</c:v>
                </c:pt>
                <c:pt idx="3">
                  <c:v>0.77876953041769359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96A-431D-8349-33B7BB861E3B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1.4717949388009346</c:v>
                </c:pt>
                <c:pt idx="1">
                  <c:v>1.9524831604777044</c:v>
                </c:pt>
                <c:pt idx="2">
                  <c:v>1.4481307970933845</c:v>
                </c:pt>
                <c:pt idx="3">
                  <c:v>0.96744257541661516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1.228531141861688</c:v>
                </c:pt>
                <c:pt idx="1">
                  <c:v>0.89463458817410346</c:v>
                </c:pt>
                <c:pt idx="2">
                  <c:v>1.5457786195476075</c:v>
                </c:pt>
                <c:pt idx="3">
                  <c:v>1.8796751732351926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96A-431D-8349-33B7BB861E3B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1.9524831604777044</c:v>
                </c:pt>
                <c:pt idx="1">
                  <c:v>2.8637666177412244</c:v>
                </c:pt>
                <c:pt idx="2">
                  <c:v>2.4943884961684524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0.89463458817410346</c:v>
                </c:pt>
                <c:pt idx="1">
                  <c:v>-0.94562402800180412</c:v>
                </c:pt>
                <c:pt idx="2">
                  <c:v>-1.1875951045481417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96A-431D-8349-33B7BB861E3B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2.8637666177412244</c:v>
                </c:pt>
                <c:pt idx="1">
                  <c:v>2.5415841580807985</c:v>
                </c:pt>
                <c:pt idx="2">
                  <c:v>2.0461847595392513</c:v>
                </c:pt>
                <c:pt idx="3">
                  <c:v>1.9031135921160849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-0.94562402800180412</c:v>
                </c:pt>
                <c:pt idx="1">
                  <c:v>-1.5524167272537659</c:v>
                </c:pt>
                <c:pt idx="2">
                  <c:v>-2.1929764275284365</c:v>
                </c:pt>
                <c:pt idx="3">
                  <c:v>-2.1877644423301166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96A-431D-8349-33B7BB861E3B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2.0461847595392513</c:v>
                </c:pt>
                <c:pt idx="1">
                  <c:v>1.5271212192901542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-2.1929764275284365</c:v>
                </c:pt>
                <c:pt idx="1">
                  <c:v>-2.5162886501171866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96A-431D-8349-33B7BB861E3B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1.5271212192901542</c:v>
                </c:pt>
                <c:pt idx="1">
                  <c:v>0.89657228039874248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-2.5162886501171866</c:v>
                </c:pt>
                <c:pt idx="1">
                  <c:v>-2.8147148701381628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96A-431D-8349-33B7BB861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-1.9524831604777049</c:v>
                      </c:pt>
                      <c:pt idx="1">
                        <c:v>-1.471794938800935</c:v>
                      </c:pt>
                      <c:pt idx="2">
                        <c:v>-0.9674425754166156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-0.89463458817410424</c:v>
                      </c:pt>
                      <c:pt idx="1">
                        <c:v>-1.2285311418616889</c:v>
                      </c:pt>
                      <c:pt idx="2">
                        <c:v>-1.8796751732351935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C96A-431D-8349-33B7BB861E3B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-1.471794938800935</c:v>
                      </c:pt>
                      <c:pt idx="1">
                        <c:v>-1.2502801974514655</c:v>
                      </c:pt>
                      <c:pt idx="2">
                        <c:v>-1.9493000546013834</c:v>
                      </c:pt>
                      <c:pt idx="3">
                        <c:v>-2.4081248891094642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-1.2285311418616889</c:v>
                      </c:pt>
                      <c:pt idx="1">
                        <c:v>-0.77876953041769448</c:v>
                      </c:pt>
                      <c:pt idx="2">
                        <c:v>0.3260602723060555</c:v>
                      </c:pt>
                      <c:pt idx="3">
                        <c:v>2.5494719913849773E-2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C96A-431D-8349-33B7BB861E3B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0.89657228039874193</c:v>
                      </c:pt>
                      <c:pt idx="1">
                        <c:v>0.88085916658671715</c:v>
                      </c:pt>
                      <c:pt idx="2">
                        <c:v>-1.2502801974514655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-2.8147148701381628</c:v>
                      </c:pt>
                      <c:pt idx="1">
                        <c:v>-2.0396113694258511</c:v>
                      </c:pt>
                      <c:pt idx="2">
                        <c:v>-0.77876953041769448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C96A-431D-8349-33B7BB861E3B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-1.9493000546013834</c:v>
                      </c:pt>
                      <c:pt idx="1">
                        <c:v>-1.214845049942529</c:v>
                      </c:pt>
                      <c:pt idx="2">
                        <c:v>-1.429451801077279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0.3260602723060555</c:v>
                      </c:pt>
                      <c:pt idx="1">
                        <c:v>1.5684254912689832</c:v>
                      </c:pt>
                      <c:pt idx="2">
                        <c:v>1.5762434690664631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C96A-431D-8349-33B7BB861E3B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-1.214845049942529</c:v>
                      </c:pt>
                      <c:pt idx="1">
                        <c:v>5.547974693337121E-3</c:v>
                      </c:pt>
                      <c:pt idx="2">
                        <c:v>3.5435147508936282E-2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1.5684254912689832</c:v>
                      </c:pt>
                      <c:pt idx="1">
                        <c:v>2.1834205137243177</c:v>
                      </c:pt>
                      <c:pt idx="2">
                        <c:v>2.3471950216866775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C96A-431D-8349-33B7BB861E3B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1.4481307970933845</c:v>
                      </c:pt>
                      <c:pt idx="1">
                        <c:v>1.1932798391669353</c:v>
                      </c:pt>
                      <c:pt idx="2">
                        <c:v>5.547974693336899E-3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1.5457786195476075</c:v>
                      </c:pt>
                      <c:pt idx="1">
                        <c:v>1.5429307713551332</c:v>
                      </c:pt>
                      <c:pt idx="2">
                        <c:v>2.1834205137243172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C96A-431D-8349-33B7BB861E3B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1.1932798391669353</c:v>
                      </c:pt>
                      <c:pt idx="1">
                        <c:v>1.9036997679737593</c:v>
                      </c:pt>
                      <c:pt idx="2">
                        <c:v>2.4081248891094642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1.5429307713551332</c:v>
                      </c:pt>
                      <c:pt idx="1">
                        <c:v>0.28526872044389551</c:v>
                      </c:pt>
                      <c:pt idx="2">
                        <c:v>-2.5494719913850217E-2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C96A-431D-8349-33B7BB861E3B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2.0225206178317015</c:v>
                      </c:pt>
                      <c:pt idx="1">
                        <c:v>1.7745776501199717</c:v>
                      </c:pt>
                      <c:pt idx="2">
                        <c:v>2.5204327264357325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-1.8757289498425167</c:v>
                      </c:pt>
                      <c:pt idx="1">
                        <c:v>-1.420997208793517</c:v>
                      </c:pt>
                      <c:pt idx="2">
                        <c:v>-0.33146423801807678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C96A-431D-8349-33B7BB861E3B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1.7745776501199717</c:v>
                      </c:pt>
                      <c:pt idx="1">
                        <c:v>0.56558469714101167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-1.420997208793517</c:v>
                      </c:pt>
                      <c:pt idx="1">
                        <c:v>-2.188824479436339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C96A-431D-8349-33B7BB861E3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1.2502801974514655</c:v>
                </c:pt>
                <c:pt idx="1">
                  <c:v>5.1148261320961397E-2</c:v>
                </c:pt>
                <c:pt idx="2">
                  <c:v>-1.157844691657999</c:v>
                </c:pt>
                <c:pt idx="3">
                  <c:v>-1.9036997679737597</c:v>
                </c:pt>
                <c:pt idx="4">
                  <c:v>-1.1932798391669359</c:v>
                </c:pt>
                <c:pt idx="5">
                  <c:v>0.92063302629446708</c:v>
                </c:pt>
                <c:pt idx="6">
                  <c:v>1.9031135921160849</c:v>
                </c:pt>
                <c:pt idx="7">
                  <c:v>2.4943884961684528</c:v>
                </c:pt>
                <c:pt idx="8">
                  <c:v>1.2502801974514652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0.77876953041769437</c:v>
                </c:pt>
                <c:pt idx="1">
                  <c:v>1.5720915209743667</c:v>
                </c:pt>
                <c:pt idx="2">
                  <c:v>0.80426425033154403</c:v>
                </c:pt>
                <c:pt idx="3">
                  <c:v>-0.28526872044389595</c:v>
                </c:pt>
                <c:pt idx="4">
                  <c:v>-1.5429307713551339</c:v>
                </c:pt>
                <c:pt idx="5">
                  <c:v>-2.6828677782572288</c:v>
                </c:pt>
                <c:pt idx="6">
                  <c:v>-2.1877644423301166</c:v>
                </c:pt>
                <c:pt idx="7">
                  <c:v>-1.1875951045481417</c:v>
                </c:pt>
                <c:pt idx="8">
                  <c:v>0.77876953041769426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81-4DDB-ABF9-1124C2B0A4D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0.5265765077689728</c:v>
                </c:pt>
                <c:pt idx="1">
                  <c:v>0.54128768463375043</c:v>
                </c:pt>
                <c:pt idx="2">
                  <c:v>-0.45846407729211647</c:v>
                </c:pt>
                <c:pt idx="3">
                  <c:v>-0.47317525415689415</c:v>
                </c:pt>
                <c:pt idx="4">
                  <c:v>0.5265765077689728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-0.9490865402078511</c:v>
                </c:pt>
                <c:pt idx="1">
                  <c:v>2.5369713754404E-2</c:v>
                </c:pt>
                <c:pt idx="2">
                  <c:v>3.595404485323811E-2</c:v>
                </c:pt>
                <c:pt idx="3">
                  <c:v>-0.93850220910901694</c:v>
                </c:pt>
                <c:pt idx="4">
                  <c:v>-0.9490865402078511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81-4DDB-ABF9-1124C2B0A4D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0.54128768463375043</c:v>
                </c:pt>
                <c:pt idx="1">
                  <c:v>1.2502801974514655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2.5369713754404E-2</c:v>
                </c:pt>
                <c:pt idx="1">
                  <c:v>0.77876953041769437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81-4DDB-ABF9-1124C2B0A4D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-0.45846407729211647</c:v>
                </c:pt>
                <c:pt idx="1">
                  <c:v>-1.157844691657999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3.595404485323811E-2</c:v>
                </c:pt>
                <c:pt idx="1">
                  <c:v>0.80426425033154403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81-4DDB-ABF9-1124C2B0A4D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-0.47317525415689415</c:v>
                </c:pt>
                <c:pt idx="1">
                  <c:v>-1.1932798391669359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-0.93850220910901694</c:v>
                </c:pt>
                <c:pt idx="1">
                  <c:v>-1.5429307713551339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81-4DDB-ABF9-1124C2B0A4D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0.5265765077689728</c:v>
                </c:pt>
                <c:pt idx="1">
                  <c:v>1.9031135921160849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-0.9490865402078511</c:v>
                </c:pt>
                <c:pt idx="1">
                  <c:v>-2.1877644423301161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81-4DDB-ABF9-1124C2B0A4D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-1.1932798391669359</c:v>
                </c:pt>
                <c:pt idx="1">
                  <c:v>-1.448130797093385</c:v>
                </c:pt>
                <c:pt idx="2">
                  <c:v>-0.9674425754166156</c:v>
                </c:pt>
                <c:pt idx="3">
                  <c:v>0.89657228039874193</c:v>
                </c:pt>
                <c:pt idx="4">
                  <c:v>0.92063302629446675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-1.5429307713551339</c:v>
                </c:pt>
                <c:pt idx="1">
                  <c:v>-1.5457786195476084</c:v>
                </c:pt>
                <c:pt idx="2">
                  <c:v>-1.8796751732351935</c:v>
                </c:pt>
                <c:pt idx="3">
                  <c:v>-2.8147148701381628</c:v>
                </c:pt>
                <c:pt idx="4">
                  <c:v>-2.6828677782572283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81-4DDB-ABF9-1124C2B0A4DE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-1.448130797093385</c:v>
                </c:pt>
                <c:pt idx="1">
                  <c:v>-1.9524831604777049</c:v>
                </c:pt>
                <c:pt idx="2">
                  <c:v>-2.4081248891094647</c:v>
                </c:pt>
                <c:pt idx="3">
                  <c:v>-1.9036997679737597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-1.5457786195476084</c:v>
                </c:pt>
                <c:pt idx="1">
                  <c:v>-0.89463458817410424</c:v>
                </c:pt>
                <c:pt idx="2">
                  <c:v>2.5494719913849551E-2</c:v>
                </c:pt>
                <c:pt idx="3">
                  <c:v>-0.28526872044389617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81-4DDB-ABF9-1124C2B0A4D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-2.4081248891094642</c:v>
                </c:pt>
                <c:pt idx="1">
                  <c:v>-1.9248511996188258</c:v>
                </c:pt>
                <c:pt idx="2">
                  <c:v>-1.4057876593697285</c:v>
                </c:pt>
                <c:pt idx="3">
                  <c:v>-1.157844691657999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2.5494719913849773E-2</c:v>
                </c:pt>
                <c:pt idx="1">
                  <c:v>0.93568376879179316</c:v>
                </c:pt>
                <c:pt idx="2">
                  <c:v>1.258995991380544</c:v>
                </c:pt>
                <c:pt idx="3">
                  <c:v>0.80426425033154414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81-4DDB-ABF9-1124C2B0A4DE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-1.4057876593697285</c:v>
                </c:pt>
                <c:pt idx="1">
                  <c:v>-0.91038826082818136</c:v>
                </c:pt>
                <c:pt idx="2">
                  <c:v>3.5435147508936726E-2</c:v>
                </c:pt>
                <c:pt idx="3">
                  <c:v>5.1148261320961286E-2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1.258995991380544</c:v>
                </c:pt>
                <c:pt idx="1">
                  <c:v>1.8995556916552143</c:v>
                </c:pt>
                <c:pt idx="2">
                  <c:v>2.3471950216866779</c:v>
                </c:pt>
                <c:pt idx="3">
                  <c:v>1.5720915209743667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81-4DDB-ABF9-1124C2B0A4DE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-0.91038826082818136</c:v>
                </c:pt>
                <c:pt idx="1">
                  <c:v>-1.4294518010772785</c:v>
                </c:pt>
                <c:pt idx="2">
                  <c:v>-1.9248511996188258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1.8995556916552143</c:v>
                </c:pt>
                <c:pt idx="1">
                  <c:v>1.5762434690664635</c:v>
                </c:pt>
                <c:pt idx="2">
                  <c:v>0.93568376879179316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81-4DDB-ABF9-1124C2B0A4DE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3.5435147508936282E-2</c:v>
                </c:pt>
                <c:pt idx="1">
                  <c:v>0.96744257541661516</c:v>
                </c:pt>
                <c:pt idx="2">
                  <c:v>1.4717949388009346</c:v>
                </c:pt>
                <c:pt idx="3">
                  <c:v>1.250280197451465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2.3471950216866775</c:v>
                </c:pt>
                <c:pt idx="1">
                  <c:v>1.8796751732351926</c:v>
                </c:pt>
                <c:pt idx="2">
                  <c:v>1.228531141861688</c:v>
                </c:pt>
                <c:pt idx="3">
                  <c:v>0.77876953041769359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81-4DDB-ABF9-1124C2B0A4DE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1.4717949388009346</c:v>
                </c:pt>
                <c:pt idx="1">
                  <c:v>1.9524831604777044</c:v>
                </c:pt>
                <c:pt idx="2">
                  <c:v>1.4481307970933845</c:v>
                </c:pt>
                <c:pt idx="3">
                  <c:v>0.96744257541661516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1.228531141861688</c:v>
                </c:pt>
                <c:pt idx="1">
                  <c:v>0.89463458817410346</c:v>
                </c:pt>
                <c:pt idx="2">
                  <c:v>1.5457786195476075</c:v>
                </c:pt>
                <c:pt idx="3">
                  <c:v>1.8796751732351926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81-4DDB-ABF9-1124C2B0A4DE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1.9524831604777044</c:v>
                </c:pt>
                <c:pt idx="1">
                  <c:v>2.8637666177412244</c:v>
                </c:pt>
                <c:pt idx="2">
                  <c:v>2.4943884961684524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0.89463458817410346</c:v>
                </c:pt>
                <c:pt idx="1">
                  <c:v>-0.94562402800180412</c:v>
                </c:pt>
                <c:pt idx="2">
                  <c:v>-1.1875951045481417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81-4DDB-ABF9-1124C2B0A4DE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2.8637666177412244</c:v>
                </c:pt>
                <c:pt idx="1">
                  <c:v>2.5415841580807985</c:v>
                </c:pt>
                <c:pt idx="2">
                  <c:v>2.0461847595392513</c:v>
                </c:pt>
                <c:pt idx="3">
                  <c:v>1.9031135921160849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-0.94562402800180412</c:v>
                </c:pt>
                <c:pt idx="1">
                  <c:v>-1.5524167272537659</c:v>
                </c:pt>
                <c:pt idx="2">
                  <c:v>-2.1929764275284365</c:v>
                </c:pt>
                <c:pt idx="3">
                  <c:v>-2.1877644423301166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81-4DDB-ABF9-1124C2B0A4DE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2.0461847595392513</c:v>
                </c:pt>
                <c:pt idx="1">
                  <c:v>1.5271212192901542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-2.1929764275284365</c:v>
                </c:pt>
                <c:pt idx="1">
                  <c:v>-2.5162886501171866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81-4DDB-ABF9-1124C2B0A4DE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1.5271212192901542</c:v>
                </c:pt>
                <c:pt idx="1">
                  <c:v>0.89657228039874248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-2.5162886501171866</c:v>
                </c:pt>
                <c:pt idx="1">
                  <c:v>-2.8147148701381628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81-4DDB-ABF9-1124C2B0A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-1.9524831604777049</c:v>
                      </c:pt>
                      <c:pt idx="1">
                        <c:v>-1.471794938800935</c:v>
                      </c:pt>
                      <c:pt idx="2">
                        <c:v>-0.9674425754166156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-0.89463458817410424</c:v>
                      </c:pt>
                      <c:pt idx="1">
                        <c:v>-1.2285311418616889</c:v>
                      </c:pt>
                      <c:pt idx="2">
                        <c:v>-1.8796751732351935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3D81-4DDB-ABF9-1124C2B0A4DE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-1.471794938800935</c:v>
                      </c:pt>
                      <c:pt idx="1">
                        <c:v>-1.2502801974514655</c:v>
                      </c:pt>
                      <c:pt idx="2">
                        <c:v>-1.9493000546013834</c:v>
                      </c:pt>
                      <c:pt idx="3">
                        <c:v>-2.4081248891094642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-1.2285311418616889</c:v>
                      </c:pt>
                      <c:pt idx="1">
                        <c:v>-0.77876953041769448</c:v>
                      </c:pt>
                      <c:pt idx="2">
                        <c:v>0.3260602723060555</c:v>
                      </c:pt>
                      <c:pt idx="3">
                        <c:v>2.5494719913849773E-2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3D81-4DDB-ABF9-1124C2B0A4DE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0.89657228039874193</c:v>
                      </c:pt>
                      <c:pt idx="1">
                        <c:v>0.88085916658671715</c:v>
                      </c:pt>
                      <c:pt idx="2">
                        <c:v>-1.2502801974514655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-2.8147148701381628</c:v>
                      </c:pt>
                      <c:pt idx="1">
                        <c:v>-2.0396113694258511</c:v>
                      </c:pt>
                      <c:pt idx="2">
                        <c:v>-0.77876953041769448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3D81-4DDB-ABF9-1124C2B0A4DE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-1.9493000546013834</c:v>
                      </c:pt>
                      <c:pt idx="1">
                        <c:v>-1.214845049942529</c:v>
                      </c:pt>
                      <c:pt idx="2">
                        <c:v>-1.429451801077279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0.3260602723060555</c:v>
                      </c:pt>
                      <c:pt idx="1">
                        <c:v>1.5684254912689832</c:v>
                      </c:pt>
                      <c:pt idx="2">
                        <c:v>1.5762434690664631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3D81-4DDB-ABF9-1124C2B0A4DE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-1.214845049942529</c:v>
                      </c:pt>
                      <c:pt idx="1">
                        <c:v>5.547974693337121E-3</c:v>
                      </c:pt>
                      <c:pt idx="2">
                        <c:v>3.5435147508936282E-2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1.5684254912689832</c:v>
                      </c:pt>
                      <c:pt idx="1">
                        <c:v>2.1834205137243177</c:v>
                      </c:pt>
                      <c:pt idx="2">
                        <c:v>2.3471950216866775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3D81-4DDB-ABF9-1124C2B0A4DE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1.4481307970933845</c:v>
                      </c:pt>
                      <c:pt idx="1">
                        <c:v>1.1932798391669353</c:v>
                      </c:pt>
                      <c:pt idx="2">
                        <c:v>5.547974693336899E-3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1.5457786195476075</c:v>
                      </c:pt>
                      <c:pt idx="1">
                        <c:v>1.5429307713551332</c:v>
                      </c:pt>
                      <c:pt idx="2">
                        <c:v>2.1834205137243172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3D81-4DDB-ABF9-1124C2B0A4DE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1.1932798391669353</c:v>
                      </c:pt>
                      <c:pt idx="1">
                        <c:v>1.9036997679737593</c:v>
                      </c:pt>
                      <c:pt idx="2">
                        <c:v>2.4081248891094642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1.5429307713551332</c:v>
                      </c:pt>
                      <c:pt idx="1">
                        <c:v>0.28526872044389551</c:v>
                      </c:pt>
                      <c:pt idx="2">
                        <c:v>-2.5494719913850217E-2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3D81-4DDB-ABF9-1124C2B0A4DE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2.0225206178317015</c:v>
                      </c:pt>
                      <c:pt idx="1">
                        <c:v>1.7745776501199717</c:v>
                      </c:pt>
                      <c:pt idx="2">
                        <c:v>2.5204327264357325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-1.8757289498425167</c:v>
                      </c:pt>
                      <c:pt idx="1">
                        <c:v>-1.420997208793517</c:v>
                      </c:pt>
                      <c:pt idx="2">
                        <c:v>-0.33146423801807678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3D81-4DDB-ABF9-1124C2B0A4DE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1.7745776501199717</c:v>
                      </c:pt>
                      <c:pt idx="1">
                        <c:v>0.56558469714101167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-1.420997208793517</c:v>
                      </c:pt>
                      <c:pt idx="1">
                        <c:v>-2.188824479436339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3D81-4DDB-ABF9-1124C2B0A4DE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1.2502801974514655</c:v>
                </c:pt>
                <c:pt idx="1">
                  <c:v>5.1148261320961397E-2</c:v>
                </c:pt>
                <c:pt idx="2">
                  <c:v>-1.157844691657999</c:v>
                </c:pt>
                <c:pt idx="3">
                  <c:v>-1.9036997679737597</c:v>
                </c:pt>
                <c:pt idx="4">
                  <c:v>-1.1932798391669359</c:v>
                </c:pt>
                <c:pt idx="5">
                  <c:v>0.92063302629446708</c:v>
                </c:pt>
                <c:pt idx="6">
                  <c:v>1.9031135921160849</c:v>
                </c:pt>
                <c:pt idx="7">
                  <c:v>2.4943884961684528</c:v>
                </c:pt>
                <c:pt idx="8">
                  <c:v>1.2502801974514652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0.77876953041769437</c:v>
                </c:pt>
                <c:pt idx="1">
                  <c:v>1.5720915209743667</c:v>
                </c:pt>
                <c:pt idx="2">
                  <c:v>0.80426425033154403</c:v>
                </c:pt>
                <c:pt idx="3">
                  <c:v>-0.28526872044389595</c:v>
                </c:pt>
                <c:pt idx="4">
                  <c:v>-1.5429307713551339</c:v>
                </c:pt>
                <c:pt idx="5">
                  <c:v>-2.6828677782572288</c:v>
                </c:pt>
                <c:pt idx="6">
                  <c:v>-2.1877644423301166</c:v>
                </c:pt>
                <c:pt idx="7">
                  <c:v>-1.1875951045481417</c:v>
                </c:pt>
                <c:pt idx="8">
                  <c:v>0.77876953041769426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0.5265765077689728</c:v>
                </c:pt>
                <c:pt idx="1">
                  <c:v>0.54128768463375043</c:v>
                </c:pt>
                <c:pt idx="2">
                  <c:v>-0.45846407729211647</c:v>
                </c:pt>
                <c:pt idx="3">
                  <c:v>-0.47317525415689415</c:v>
                </c:pt>
                <c:pt idx="4">
                  <c:v>0.5265765077689728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-0.9490865402078511</c:v>
                </c:pt>
                <c:pt idx="1">
                  <c:v>2.5369713754404E-2</c:v>
                </c:pt>
                <c:pt idx="2">
                  <c:v>3.595404485323811E-2</c:v>
                </c:pt>
                <c:pt idx="3">
                  <c:v>-0.93850220910901694</c:v>
                </c:pt>
                <c:pt idx="4">
                  <c:v>-0.9490865402078511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0.54128768463375043</c:v>
                </c:pt>
                <c:pt idx="1">
                  <c:v>1.2502801974514655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2.5369713754404E-2</c:v>
                </c:pt>
                <c:pt idx="1">
                  <c:v>0.77876953041769437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-0.45846407729211647</c:v>
                </c:pt>
                <c:pt idx="1">
                  <c:v>-1.157844691657999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3.595404485323811E-2</c:v>
                </c:pt>
                <c:pt idx="1">
                  <c:v>0.80426425033154403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-0.47317525415689415</c:v>
                </c:pt>
                <c:pt idx="1">
                  <c:v>-1.1932798391669359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-0.93850220910901694</c:v>
                </c:pt>
                <c:pt idx="1">
                  <c:v>-1.5429307713551339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0.5265765077689728</c:v>
                </c:pt>
                <c:pt idx="1">
                  <c:v>1.9031135921160849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-0.9490865402078511</c:v>
                </c:pt>
                <c:pt idx="1">
                  <c:v>-2.1877644423301161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-1.1932798391669359</c:v>
                </c:pt>
                <c:pt idx="1">
                  <c:v>-1.448130797093385</c:v>
                </c:pt>
                <c:pt idx="2">
                  <c:v>-0.9674425754166156</c:v>
                </c:pt>
                <c:pt idx="3">
                  <c:v>0.89657228039874193</c:v>
                </c:pt>
                <c:pt idx="4">
                  <c:v>0.92063302629446675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-1.5429307713551339</c:v>
                </c:pt>
                <c:pt idx="1">
                  <c:v>-1.5457786195476084</c:v>
                </c:pt>
                <c:pt idx="2">
                  <c:v>-1.8796751732351935</c:v>
                </c:pt>
                <c:pt idx="3">
                  <c:v>-2.8147148701381628</c:v>
                </c:pt>
                <c:pt idx="4">
                  <c:v>-2.6828677782572283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-1.448130797093385</c:v>
                </c:pt>
                <c:pt idx="1">
                  <c:v>-1.9524831604777049</c:v>
                </c:pt>
                <c:pt idx="2">
                  <c:v>-2.4081248891094647</c:v>
                </c:pt>
                <c:pt idx="3">
                  <c:v>-1.9036997679737597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-1.5457786195476084</c:v>
                </c:pt>
                <c:pt idx="1">
                  <c:v>-0.89463458817410424</c:v>
                </c:pt>
                <c:pt idx="2">
                  <c:v>2.5494719913849551E-2</c:v>
                </c:pt>
                <c:pt idx="3">
                  <c:v>-0.28526872044389617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-2.4081248891094642</c:v>
                </c:pt>
                <c:pt idx="1">
                  <c:v>-1.9248511996188258</c:v>
                </c:pt>
                <c:pt idx="2">
                  <c:v>-1.4057876593697285</c:v>
                </c:pt>
                <c:pt idx="3">
                  <c:v>-1.157844691657999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2.5494719913849773E-2</c:v>
                </c:pt>
                <c:pt idx="1">
                  <c:v>0.93568376879179316</c:v>
                </c:pt>
                <c:pt idx="2">
                  <c:v>1.258995991380544</c:v>
                </c:pt>
                <c:pt idx="3">
                  <c:v>0.80426425033154414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-1.4057876593697285</c:v>
                </c:pt>
                <c:pt idx="1">
                  <c:v>-0.91038826082818136</c:v>
                </c:pt>
                <c:pt idx="2">
                  <c:v>3.5435147508936726E-2</c:v>
                </c:pt>
                <c:pt idx="3">
                  <c:v>5.1148261320961286E-2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1.258995991380544</c:v>
                </c:pt>
                <c:pt idx="1">
                  <c:v>1.8995556916552143</c:v>
                </c:pt>
                <c:pt idx="2">
                  <c:v>2.3471950216866779</c:v>
                </c:pt>
                <c:pt idx="3">
                  <c:v>1.5720915209743667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-0.91038826082818136</c:v>
                </c:pt>
                <c:pt idx="1">
                  <c:v>-1.4294518010772785</c:v>
                </c:pt>
                <c:pt idx="2">
                  <c:v>-1.9248511996188258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1.8995556916552143</c:v>
                </c:pt>
                <c:pt idx="1">
                  <c:v>1.5762434690664635</c:v>
                </c:pt>
                <c:pt idx="2">
                  <c:v>0.93568376879179316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3.5435147508936282E-2</c:v>
                </c:pt>
                <c:pt idx="1">
                  <c:v>0.96744257541661516</c:v>
                </c:pt>
                <c:pt idx="2">
                  <c:v>1.4717949388009346</c:v>
                </c:pt>
                <c:pt idx="3">
                  <c:v>1.250280197451465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2.3471950216866775</c:v>
                </c:pt>
                <c:pt idx="1">
                  <c:v>1.8796751732351926</c:v>
                </c:pt>
                <c:pt idx="2">
                  <c:v>1.228531141861688</c:v>
                </c:pt>
                <c:pt idx="3">
                  <c:v>0.77876953041769359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1.4717949388009346</c:v>
                </c:pt>
                <c:pt idx="1">
                  <c:v>1.9524831604777044</c:v>
                </c:pt>
                <c:pt idx="2">
                  <c:v>1.4481307970933845</c:v>
                </c:pt>
                <c:pt idx="3">
                  <c:v>0.96744257541661516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1.228531141861688</c:v>
                </c:pt>
                <c:pt idx="1">
                  <c:v>0.89463458817410346</c:v>
                </c:pt>
                <c:pt idx="2">
                  <c:v>1.5457786195476075</c:v>
                </c:pt>
                <c:pt idx="3">
                  <c:v>1.8796751732351926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1.9524831604777044</c:v>
                </c:pt>
                <c:pt idx="1">
                  <c:v>2.8637666177412244</c:v>
                </c:pt>
                <c:pt idx="2">
                  <c:v>2.4943884961684524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0.89463458817410346</c:v>
                </c:pt>
                <c:pt idx="1">
                  <c:v>-0.94562402800180412</c:v>
                </c:pt>
                <c:pt idx="2">
                  <c:v>-1.1875951045481417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2.8637666177412244</c:v>
                </c:pt>
                <c:pt idx="1">
                  <c:v>2.5415841580807985</c:v>
                </c:pt>
                <c:pt idx="2">
                  <c:v>2.0461847595392513</c:v>
                </c:pt>
                <c:pt idx="3">
                  <c:v>1.9031135921160849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-0.94562402800180412</c:v>
                </c:pt>
                <c:pt idx="1">
                  <c:v>-1.5524167272537659</c:v>
                </c:pt>
                <c:pt idx="2">
                  <c:v>-2.1929764275284365</c:v>
                </c:pt>
                <c:pt idx="3">
                  <c:v>-2.1877644423301166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2.0461847595392513</c:v>
                </c:pt>
                <c:pt idx="1">
                  <c:v>1.5271212192901542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-2.1929764275284365</c:v>
                </c:pt>
                <c:pt idx="1">
                  <c:v>-2.5162886501171866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1.5271212192901542</c:v>
                </c:pt>
                <c:pt idx="1">
                  <c:v>0.89657228039874248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-2.5162886501171866</c:v>
                </c:pt>
                <c:pt idx="1">
                  <c:v>-2.8147148701381628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-1.9524831604777049</c:v>
                      </c:pt>
                      <c:pt idx="1">
                        <c:v>-1.471794938800935</c:v>
                      </c:pt>
                      <c:pt idx="2">
                        <c:v>-0.9674425754166156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-0.89463458817410424</c:v>
                      </c:pt>
                      <c:pt idx="1">
                        <c:v>-1.2285311418616889</c:v>
                      </c:pt>
                      <c:pt idx="2">
                        <c:v>-1.8796751732351935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4476-4DD5-9E94-3AD47458E4F9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-1.471794938800935</c:v>
                      </c:pt>
                      <c:pt idx="1">
                        <c:v>-1.2502801974514655</c:v>
                      </c:pt>
                      <c:pt idx="2">
                        <c:v>-1.9493000546013834</c:v>
                      </c:pt>
                      <c:pt idx="3">
                        <c:v>-2.4081248891094642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-1.2285311418616889</c:v>
                      </c:pt>
                      <c:pt idx="1">
                        <c:v>-0.77876953041769448</c:v>
                      </c:pt>
                      <c:pt idx="2">
                        <c:v>0.3260602723060555</c:v>
                      </c:pt>
                      <c:pt idx="3">
                        <c:v>2.5494719913849773E-2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4476-4DD5-9E94-3AD47458E4F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0.89657228039874193</c:v>
                      </c:pt>
                      <c:pt idx="1">
                        <c:v>0.88085916658671715</c:v>
                      </c:pt>
                      <c:pt idx="2">
                        <c:v>-1.2502801974514655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-2.8147148701381628</c:v>
                      </c:pt>
                      <c:pt idx="1">
                        <c:v>-2.0396113694258511</c:v>
                      </c:pt>
                      <c:pt idx="2">
                        <c:v>-0.77876953041769448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4476-4DD5-9E94-3AD47458E4F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-1.9493000546013834</c:v>
                      </c:pt>
                      <c:pt idx="1">
                        <c:v>-1.214845049942529</c:v>
                      </c:pt>
                      <c:pt idx="2">
                        <c:v>-1.429451801077279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0.3260602723060555</c:v>
                      </c:pt>
                      <c:pt idx="1">
                        <c:v>1.5684254912689832</c:v>
                      </c:pt>
                      <c:pt idx="2">
                        <c:v>1.5762434690664631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4476-4DD5-9E94-3AD47458E4F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-1.214845049942529</c:v>
                      </c:pt>
                      <c:pt idx="1">
                        <c:v>5.547974693337121E-3</c:v>
                      </c:pt>
                      <c:pt idx="2">
                        <c:v>3.5435147508936282E-2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1.5684254912689832</c:v>
                      </c:pt>
                      <c:pt idx="1">
                        <c:v>2.1834205137243177</c:v>
                      </c:pt>
                      <c:pt idx="2">
                        <c:v>2.3471950216866775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4476-4DD5-9E94-3AD47458E4F9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1.4481307970933845</c:v>
                      </c:pt>
                      <c:pt idx="1">
                        <c:v>1.1932798391669353</c:v>
                      </c:pt>
                      <c:pt idx="2">
                        <c:v>5.547974693336899E-3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1.5457786195476075</c:v>
                      </c:pt>
                      <c:pt idx="1">
                        <c:v>1.5429307713551332</c:v>
                      </c:pt>
                      <c:pt idx="2">
                        <c:v>2.1834205137243172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4476-4DD5-9E94-3AD47458E4F9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1.1932798391669353</c:v>
                      </c:pt>
                      <c:pt idx="1">
                        <c:v>1.9036997679737593</c:v>
                      </c:pt>
                      <c:pt idx="2">
                        <c:v>2.4081248891094642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1.5429307713551332</c:v>
                      </c:pt>
                      <c:pt idx="1">
                        <c:v>0.28526872044389551</c:v>
                      </c:pt>
                      <c:pt idx="2">
                        <c:v>-2.5494719913850217E-2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4476-4DD5-9E94-3AD47458E4F9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2.0225206178317015</c:v>
                      </c:pt>
                      <c:pt idx="1">
                        <c:v>1.7745776501199717</c:v>
                      </c:pt>
                      <c:pt idx="2">
                        <c:v>2.5204327264357325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-1.8757289498425167</c:v>
                      </c:pt>
                      <c:pt idx="1">
                        <c:v>-1.420997208793517</c:v>
                      </c:pt>
                      <c:pt idx="2">
                        <c:v>-0.33146423801807678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4476-4DD5-9E94-3AD47458E4F9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1.7745776501199717</c:v>
                      </c:pt>
                      <c:pt idx="1">
                        <c:v>0.56558469714101167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-1.420997208793517</c:v>
                      </c:pt>
                      <c:pt idx="1">
                        <c:v>-2.188824479436339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4476-4DD5-9E94-3AD47458E4F9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9FCF8A-29B9-4495-BDB0-3CF569D95A78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011480-5389-4CCA-8D7C-09DBE3C1FE8E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01E07F-1F69-CE4C-7A6D-278057B8A5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0.18767</cdr:x>
      <cdr:y>0.02935</cdr:y>
    </cdr:from>
    <cdr:to>
      <cdr:x>0.3036</cdr:x>
      <cdr:y>0.20331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876B9A1E-D7EC-A069-0964-34E664EB06BA}"/>
            </a:ext>
          </a:extLst>
        </cdr:cNvPr>
        <cdr:cNvSpPr txBox="1"/>
      </cdr:nvSpPr>
      <cdr:spPr>
        <a:xfrm xmlns:a="http://schemas.openxmlformats.org/drawingml/2006/main">
          <a:off x="1628378" y="184745"/>
          <a:ext cx="1005887" cy="10951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(e)</a:t>
          </a:r>
        </a:p>
      </cdr:txBody>
    </cdr:sp>
  </cdr:relSizeAnchor>
  <cdr:relSizeAnchor xmlns:cdr="http://schemas.openxmlformats.org/drawingml/2006/chartDrawing">
    <cdr:from>
      <cdr:x>0.65937</cdr:x>
      <cdr:y>0.81185</cdr:y>
    </cdr:from>
    <cdr:to>
      <cdr:x>0.8422</cdr:x>
      <cdr:y>0.95035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C4AFF29E-346E-2977-0098-A71A27791F1A}"/>
            </a:ext>
          </a:extLst>
        </cdr:cNvPr>
        <cdr:cNvSpPr txBox="1"/>
      </cdr:nvSpPr>
      <cdr:spPr>
        <a:xfrm xmlns:a="http://schemas.openxmlformats.org/drawingml/2006/main">
          <a:off x="5721151" y="5110956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{113}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E7C8C5-9EC6-C7C0-9805-85B10B9165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0.51525</cdr:x>
      <cdr:y>0.47296</cdr:y>
    </cdr:from>
    <cdr:to>
      <cdr:x>0.53107</cdr:x>
      <cdr:y>0.49474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C4CC7861-885A-B0DB-AB23-150A713B3695}"/>
            </a:ext>
          </a:extLst>
        </cdr:cNvPr>
        <cdr:cNvSpPr/>
      </cdr:nvSpPr>
      <cdr:spPr>
        <a:xfrm xmlns:a="http://schemas.openxmlformats.org/drawingml/2006/main">
          <a:off x="4466034" y="297775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0.51525</cdr:x>
      <cdr:y>0.47296</cdr:y>
    </cdr:from>
    <cdr:to>
      <cdr:x>0.53107</cdr:x>
      <cdr:y>0.49474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C4CC7861-885A-B0DB-AB23-150A713B3695}"/>
            </a:ext>
          </a:extLst>
        </cdr:cNvPr>
        <cdr:cNvSpPr/>
      </cdr:nvSpPr>
      <cdr:spPr>
        <a:xfrm xmlns:a="http://schemas.openxmlformats.org/drawingml/2006/main">
          <a:off x="4466034" y="297775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50"/>
  <sheetViews>
    <sheetView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8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-45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0.98504058506108938</v>
      </c>
      <c r="X3" s="1">
        <f>R56/SQRT(Q56*Q56+R56*R56+S56*S56)</f>
        <v>2.5295507963611918E-2</v>
      </c>
      <c r="Y3" s="1">
        <f>S56/SQRT(Q56*Q56+R56*R56+S56*S56)</f>
        <v>0.17045580969673471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0.98916743082703285</v>
      </c>
      <c r="Y4" s="1">
        <f>W5*X3-X5*W3</f>
        <v>-0.14679166798918483</v>
      </c>
      <c r="AA4" s="1">
        <f>W4*W4+X4*X4+Y4*Y4</f>
        <v>0.99999999999999989</v>
      </c>
    </row>
    <row r="5" spans="1:30" x14ac:dyDescent="0.25">
      <c r="A5" s="1">
        <v>1</v>
      </c>
      <c r="B5" s="1">
        <f>A5</f>
        <v>1</v>
      </c>
      <c r="C5" s="1">
        <v>3</v>
      </c>
      <c r="L5" s="4"/>
      <c r="M5" s="1">
        <v>13</v>
      </c>
      <c r="O5" s="1">
        <v>140</v>
      </c>
      <c r="P5" s="4"/>
      <c r="Q5" s="4">
        <f>SIN(M5*ATAN(1)/45)*COS(O5*ATAN(1)/45)</f>
        <v>-0.17232250515387301</v>
      </c>
      <c r="R5" s="4">
        <f>SIN(M5*ATAN(1)/45)*SIN(O5*ATAN(1)/45)</f>
        <v>0.14459575051815982</v>
      </c>
      <c r="S5" s="4">
        <f>COS(M5*ATAN(1)/45)</f>
        <v>0.97437006478523525</v>
      </c>
      <c r="W5" s="1">
        <f>Q5</f>
        <v>-0.17232250515387301</v>
      </c>
      <c r="X5" s="1">
        <f>R5</f>
        <v>0.14459575051815982</v>
      </c>
      <c r="Y5" s="1">
        <f>S5</f>
        <v>0.97437006478523525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0.70710678118654757</v>
      </c>
      <c r="AD7" s="1">
        <f>-SIN(AD2*ATAN(1)/45)</f>
        <v>0.70710678118654746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-0.70710678118654746</v>
      </c>
      <c r="AD8" s="1">
        <f>COS(AD2*ATAN(1)/45)</f>
        <v>0.70710678118654757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3</v>
      </c>
      <c r="E9" s="1">
        <f>C5</f>
        <v>3</v>
      </c>
      <c r="F9" s="1">
        <f>A5</f>
        <v>1</v>
      </c>
      <c r="G9" s="1">
        <f>A5</f>
        <v>1</v>
      </c>
      <c r="I9" s="1">
        <f>B9*G9-C9*F9</f>
        <v>-2</v>
      </c>
      <c r="J9" s="1">
        <f>C9*E9-A9*G9</f>
        <v>8</v>
      </c>
      <c r="K9" s="1">
        <f>A9*F9-B9*E9</f>
        <v>-2</v>
      </c>
      <c r="M9" s="1">
        <f>I9/SQRT(I9*I9+J9*J9+K9*K9)</f>
        <v>-0.23570226039551587</v>
      </c>
      <c r="N9" s="1">
        <f>J9/SQRT(I9*I9+J9*J9+K9*K9)</f>
        <v>0.94280904158206347</v>
      </c>
      <c r="O9" s="1">
        <f>K9/SQRT(I9*I9+J9*J9+K9*K9)</f>
        <v>-0.23570226039551587</v>
      </c>
      <c r="Q9" s="1">
        <f>M9-$Q$5*($Q$5*M9+$R$5*N9+$S$5*O9)</f>
        <v>-0.24478679988755137</v>
      </c>
      <c r="R9" s="1">
        <f t="shared" ref="R9:R10" si="0">N9-$R$5*($Q$5*M9+$R$5*N9+$S$5*O9)</f>
        <v>0.95043187531924589</v>
      </c>
      <c r="S9" s="1">
        <f t="shared" ref="S9:S10" si="1">O9-$S$5*($Q$5*M9+$R$5*N9+$S$5*O9)</f>
        <v>-0.18433518373019783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3</v>
      </c>
      <c r="E10" s="1">
        <f>C5</f>
        <v>3</v>
      </c>
      <c r="F10" s="1">
        <f>-A5</f>
        <v>-1</v>
      </c>
      <c r="G10" s="1">
        <f>A5</f>
        <v>1</v>
      </c>
      <c r="I10" s="1">
        <f>B10*G10-C10*F10</f>
        <v>2</v>
      </c>
      <c r="J10" s="1">
        <f>C10*E10-A10*G10</f>
        <v>8</v>
      </c>
      <c r="K10" s="1">
        <f>A10*F10-B10*E10</f>
        <v>2</v>
      </c>
      <c r="M10" s="1">
        <f t="shared" ref="M10" si="2">I10/SQRT(I10*I10+J10*J10+K10*K10)</f>
        <v>0.23570226039551587</v>
      </c>
      <c r="N10" s="1">
        <f t="shared" ref="N10" si="3">J10/SQRT(I10*I10+J10*J10+K10*K10)</f>
        <v>0.94280904158206347</v>
      </c>
      <c r="O10" s="1">
        <f t="shared" ref="O10" si="4">K10/SQRT(I10*I10+J10*J10+K10*K10)</f>
        <v>0.23570226039551587</v>
      </c>
      <c r="Q10" s="1">
        <f t="shared" ref="Q10" si="5">M10-$Q$5*($Q$5*M10+$R$5*N10+$S$5*O10)</f>
        <v>0.29177093793071374</v>
      </c>
      <c r="R10" s="1">
        <f t="shared" si="0"/>
        <v>0.89576183494168105</v>
      </c>
      <c r="S10" s="1">
        <f t="shared" si="1"/>
        <v>-8.1329115823223913E-2</v>
      </c>
    </row>
    <row r="11" spans="1:30" ht="15" customHeight="1" x14ac:dyDescent="0.35">
      <c r="AC11" s="9" t="s">
        <v>82</v>
      </c>
      <c r="AD11" s="9"/>
    </row>
    <row r="12" spans="1:30" ht="15" customHeight="1" x14ac:dyDescent="0.25">
      <c r="A12" s="1">
        <f>A5</f>
        <v>1</v>
      </c>
      <c r="B12" s="1">
        <f>A5</f>
        <v>1</v>
      </c>
      <c r="C12" s="1">
        <f>C5</f>
        <v>3</v>
      </c>
      <c r="E12" s="1">
        <f>A5</f>
        <v>1</v>
      </c>
      <c r="F12" s="1">
        <f>C5</f>
        <v>3</v>
      </c>
      <c r="G12" s="1">
        <f>A5</f>
        <v>1</v>
      </c>
      <c r="I12" s="1">
        <f>B12*G12-C12*F12</f>
        <v>-8</v>
      </c>
      <c r="J12" s="1">
        <f>C12*E12-A12*G12</f>
        <v>2</v>
      </c>
      <c r="K12" s="1">
        <f>A12*F12-B12*E12</f>
        <v>2</v>
      </c>
      <c r="M12" s="1">
        <f>I12/SQRT(I12*I12+J12*J12+K12*K12)</f>
        <v>-0.94280904158206347</v>
      </c>
      <c r="N12" s="1">
        <f>J12/SQRT(I12*I12+J12*J12+K12*K12)</f>
        <v>0.23570226039551587</v>
      </c>
      <c r="O12" s="1">
        <f>K12/SQRT(I12*I12+J12*J12+K12*K12)</f>
        <v>0.23570226039551587</v>
      </c>
      <c r="Q12" s="1">
        <f>M12-$Q$5*($Q$5*M12+$R$5*N12+$S$5*O12)</f>
        <v>-0.86936346874562576</v>
      </c>
      <c r="R12" s="1">
        <f t="shared" ref="R12:R13" si="6">N12-$R$5*($Q$5*M12+$R$5*N12+$S$5*O12)</f>
        <v>0.17407410731685696</v>
      </c>
      <c r="S12" s="1">
        <f t="shared" ref="S12:S13" si="7">O12-$S$5*($Q$5*M12+$R$5*N12+$S$5*O12)</f>
        <v>-0.17958399312619991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3</v>
      </c>
      <c r="E13" s="1">
        <f>-A5</f>
        <v>-1</v>
      </c>
      <c r="F13" s="1">
        <f>C5</f>
        <v>3</v>
      </c>
      <c r="G13" s="1">
        <f>A5</f>
        <v>1</v>
      </c>
      <c r="I13" s="1">
        <f>B13*G13-C13*F13</f>
        <v>-8</v>
      </c>
      <c r="J13" s="1">
        <f>C13*E13-A13*G13</f>
        <v>-2</v>
      </c>
      <c r="K13" s="1">
        <f>A13*F13-B13*E13</f>
        <v>-2</v>
      </c>
      <c r="M13" s="1">
        <f>I13/SQRT(I13*I13+J13*J13+K13*K13)</f>
        <v>-0.94280904158206347</v>
      </c>
      <c r="N13" s="1">
        <f>J13/SQRT(I13*I13+J13*J13+K13*K13)</f>
        <v>-0.23570226039551587</v>
      </c>
      <c r="O13" s="1">
        <f>K13/SQRT(I13*I13+J13*J13+K13*K13)</f>
        <v>-0.23570226039551587</v>
      </c>
      <c r="Q13" s="1">
        <f>M13-$Q$5*($Q$5*M13+$R$5*N13+$S$5*O13)</f>
        <v>-0.96026109911062008</v>
      </c>
      <c r="R13" s="1">
        <f t="shared" si="6"/>
        <v>-0.22105824536001933</v>
      </c>
      <c r="S13" s="1">
        <f t="shared" si="7"/>
        <v>-0.13702239029061472</v>
      </c>
      <c r="T13" s="1"/>
      <c r="U13"/>
      <c r="V13" s="1"/>
      <c r="W13"/>
      <c r="Z13" s="1"/>
      <c r="AA13"/>
      <c r="AB13" s="1"/>
      <c r="AC13" s="1">
        <f>(A5*C5-A5*A5)/SQRT(I50*I50+J50*J50+K50*K50)</f>
        <v>0.23570226039551587</v>
      </c>
      <c r="AD13" s="1">
        <f>(C5*C5-A5*A5)/SQRT(I50*I50+J50*J50+K50*K50)</f>
        <v>0.94280904158206347</v>
      </c>
    </row>
    <row r="14" spans="1:30" ht="15" customHeight="1" x14ac:dyDescent="0.25">
      <c r="AC14" s="1">
        <f>(C5*C5-A5*A5)/SQRT(I50*I50+J50*J50+K50*K50)</f>
        <v>0.94280904158206347</v>
      </c>
      <c r="AD14" s="1">
        <f>(A5*C5-A5*A5)/SQRT(I50*I50+J50*J50+K50*K50)</f>
        <v>0.23570226039551587</v>
      </c>
    </row>
    <row r="15" spans="1:30" ht="15" customHeight="1" x14ac:dyDescent="0.25">
      <c r="A15" s="1">
        <f>A5</f>
        <v>1</v>
      </c>
      <c r="B15" s="1">
        <f>-A5</f>
        <v>-1</v>
      </c>
      <c r="C15" s="1">
        <f>C5</f>
        <v>3</v>
      </c>
      <c r="E15" s="1">
        <f>A5</f>
        <v>1</v>
      </c>
      <c r="F15" s="1">
        <f>A5</f>
        <v>1</v>
      </c>
      <c r="G15" s="1">
        <f>C5</f>
        <v>3</v>
      </c>
      <c r="I15" s="1">
        <f>B15*G15-C15*F15</f>
        <v>-6</v>
      </c>
      <c r="J15" s="1">
        <f>C15*E15-A15*G15</f>
        <v>0</v>
      </c>
      <c r="K15" s="1">
        <f>A15*F15-B15*E15</f>
        <v>2</v>
      </c>
      <c r="M15" s="1">
        <f>I15/SQRT(I15*I15+J15*J15+K15*K15)</f>
        <v>-0.94868329805051377</v>
      </c>
      <c r="N15" s="1">
        <f>J15/SQRT(I15*I15+J15*J15+K15*K15)</f>
        <v>0</v>
      </c>
      <c r="O15" s="1">
        <f>K15/SQRT(I15*I15+J15*J15+K15*K15)</f>
        <v>0.31622776601683794</v>
      </c>
      <c r="Q15" s="1">
        <f>M15-$Q$5*($Q$5*M15+$R$5*N15+$S$5*O15)</f>
        <v>-0.86741559942452739</v>
      </c>
      <c r="R15" s="1">
        <f t="shared" ref="R15:R16" si="8">N15-$R$5*($Q$5*M15+$R$5*N15+$S$5*O15)</f>
        <v>-6.8191695943691497E-2</v>
      </c>
      <c r="S15" s="1">
        <f t="shared" ref="S15:S16" si="9">O15-$S$5*($Q$5*M15+$R$5*N15+$S$5*O15)</f>
        <v>-0.143287447648622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3</v>
      </c>
      <c r="E16" s="1">
        <f>C5</f>
        <v>3</v>
      </c>
      <c r="F16" s="1">
        <f>A5</f>
        <v>1</v>
      </c>
      <c r="G16" s="1">
        <f>A5</f>
        <v>1</v>
      </c>
      <c r="I16" s="1">
        <f>B16*G16-C16*F16</f>
        <v>-2</v>
      </c>
      <c r="J16" s="1">
        <f>C16*E16-A16*G16</f>
        <v>8</v>
      </c>
      <c r="K16" s="1">
        <f>A16*F16-B16*E16</f>
        <v>-2</v>
      </c>
      <c r="M16" s="1">
        <f>I16/SQRT(I16*I16+J16*J16+K16*K16)</f>
        <v>-0.23570226039551587</v>
      </c>
      <c r="N16" s="1">
        <f>J16/SQRT(I16*I16+J16*J16+K16*K16)</f>
        <v>0.94280904158206347</v>
      </c>
      <c r="O16" s="1">
        <f>K16/SQRT(I16*I16+J16*J16+K16*K16)</f>
        <v>-0.23570226039551587</v>
      </c>
      <c r="Q16" s="1">
        <f>M16-$Q$5*($Q$5*M16+$R$5*N16+$S$5*O16)</f>
        <v>-0.24478679988755137</v>
      </c>
      <c r="R16" s="1">
        <f t="shared" si="8"/>
        <v>0.95043187531924589</v>
      </c>
      <c r="S16" s="1">
        <f t="shared" si="9"/>
        <v>-0.18433518373019783</v>
      </c>
      <c r="T16" s="1"/>
      <c r="U16"/>
      <c r="V16" s="1"/>
      <c r="W16"/>
      <c r="AC16" s="9" t="s">
        <v>83</v>
      </c>
      <c r="AD16" s="9"/>
    </row>
    <row r="17" spans="1:30" ht="15" customHeight="1" x14ac:dyDescent="0.25">
      <c r="AC17" s="1"/>
      <c r="AD17" s="1"/>
    </row>
    <row r="18" spans="1:30" ht="15" customHeight="1" x14ac:dyDescent="0.25">
      <c r="A18" s="1">
        <f>A5</f>
        <v>1</v>
      </c>
      <c r="B18" s="1">
        <f>A5</f>
        <v>1</v>
      </c>
      <c r="C18" s="1">
        <f>C5</f>
        <v>3</v>
      </c>
      <c r="E18" s="1">
        <f>C5</f>
        <v>3</v>
      </c>
      <c r="F18" s="1">
        <f>A5</f>
        <v>1</v>
      </c>
      <c r="G18" s="1">
        <f>A5</f>
        <v>1</v>
      </c>
      <c r="I18" s="1">
        <f>B18*G18-C18*F18</f>
        <v>-2</v>
      </c>
      <c r="J18" s="1">
        <f>C18*E18-A18*G18</f>
        <v>8</v>
      </c>
      <c r="K18" s="1">
        <f>A18*F18-B18*E18</f>
        <v>-2</v>
      </c>
      <c r="M18" s="1">
        <f>I18/SQRT(I18*I18+J18*J18+K18*K18)</f>
        <v>-0.23570226039551587</v>
      </c>
      <c r="N18" s="1">
        <f>J18/SQRT(I18*I18+J18*J18+K18*K18)</f>
        <v>0.94280904158206347</v>
      </c>
      <c r="O18" s="1">
        <f>K18/SQRT(I18*I18+J18*J18+K18*K18)</f>
        <v>-0.23570226039551587</v>
      </c>
      <c r="Q18" s="1">
        <f>M18-$Q$5*($Q$5*M18+$R$5*N18+$S$5*O18)</f>
        <v>-0.24478679988755137</v>
      </c>
      <c r="R18" s="1">
        <f t="shared" ref="R18:R19" si="10">N18-$R$5*($Q$5*M18+$R$5*N18+$S$5*O18)</f>
        <v>0.95043187531924589</v>
      </c>
      <c r="S18" s="1">
        <f t="shared" ref="S18:S19" si="11">O18-$S$5*($Q$5*M18+$R$5*N18+$S$5*O18)</f>
        <v>-0.18433518373019783</v>
      </c>
      <c r="W18" s="4"/>
      <c r="Y18" s="4"/>
      <c r="AC18" s="1">
        <f>AC13/(AC13*AD14-AC14*AD13)</f>
        <v>-0.28284271247461901</v>
      </c>
      <c r="AD18" s="1">
        <f>-AD13/(AC13*AD14-AC14*AD13)</f>
        <v>1.131370849898476</v>
      </c>
    </row>
    <row r="19" spans="1:30" ht="15" customHeight="1" x14ac:dyDescent="0.25">
      <c r="A19" s="1">
        <f>A5</f>
        <v>1</v>
      </c>
      <c r="B19" s="1">
        <f>C5</f>
        <v>3</v>
      </c>
      <c r="C19" s="1">
        <f>A5</f>
        <v>1</v>
      </c>
      <c r="E19" s="1">
        <f>A5</f>
        <v>1</v>
      </c>
      <c r="F19" s="1">
        <f>A5</f>
        <v>1</v>
      </c>
      <c r="G19" s="1">
        <f>C5</f>
        <v>3</v>
      </c>
      <c r="I19" s="1">
        <f>B19*G19-C19*F19</f>
        <v>8</v>
      </c>
      <c r="J19" s="1">
        <f>C19*E19-A19*G19</f>
        <v>-2</v>
      </c>
      <c r="K19" s="1">
        <f>A19*F19-B19*E19</f>
        <v>-2</v>
      </c>
      <c r="M19" s="1">
        <f>I19/SQRT(I19*I19+J19*J19+K19*K19)</f>
        <v>0.94280904158206347</v>
      </c>
      <c r="N19" s="1">
        <f>J19/SQRT(I19*I19+J19*J19+K19*K19)</f>
        <v>-0.23570226039551587</v>
      </c>
      <c r="O19" s="1">
        <f>K19/SQRT(I19*I19+J19*J19+K19*K19)</f>
        <v>-0.23570226039551587</v>
      </c>
      <c r="Q19" s="1">
        <f>M19-$Q$5*($Q$5*M19+$R$5*N19+$S$5*O19)</f>
        <v>0.86936346874562576</v>
      </c>
      <c r="R19" s="1">
        <f t="shared" si="10"/>
        <v>-0.17407410731685696</v>
      </c>
      <c r="S19" s="1">
        <f t="shared" si="11"/>
        <v>0.17958399312619991</v>
      </c>
      <c r="T19" s="1"/>
      <c r="U19"/>
      <c r="V19" s="1"/>
      <c r="W19"/>
      <c r="AC19" s="1">
        <f>-AC14/(AC13*AD14-AC14*AD13)</f>
        <v>1.131370849898476</v>
      </c>
      <c r="AD19" s="1">
        <f>AD14/(AC13*AD14-AC14*AD13)</f>
        <v>-0.28284271247461901</v>
      </c>
    </row>
    <row r="20" spans="1:30" ht="15" customHeight="1" x14ac:dyDescent="0.25"/>
    <row r="21" spans="1:30" ht="15" customHeight="1" x14ac:dyDescent="0.25">
      <c r="A21" s="1">
        <f>A5</f>
        <v>1</v>
      </c>
      <c r="B21" s="1">
        <f>C5</f>
        <v>3</v>
      </c>
      <c r="C21" s="1">
        <f>A5</f>
        <v>1</v>
      </c>
      <c r="E21" s="1">
        <f>A5</f>
        <v>1</v>
      </c>
      <c r="F21" s="1">
        <f>A5</f>
        <v>1</v>
      </c>
      <c r="G21" s="1">
        <f>C5</f>
        <v>3</v>
      </c>
      <c r="I21" s="1">
        <f>B21*G21-C21*F21</f>
        <v>8</v>
      </c>
      <c r="J21" s="1">
        <f>C21*E21-A21*G21</f>
        <v>-2</v>
      </c>
      <c r="K21" s="1">
        <f>A21*F21-B21*E21</f>
        <v>-2</v>
      </c>
      <c r="M21" s="1">
        <f>I21/SQRT(I21*I21+J21*J21+K21*K21)</f>
        <v>0.94280904158206347</v>
      </c>
      <c r="N21" s="1">
        <f>J21/SQRT(I21*I21+J21*J21+K21*K21)</f>
        <v>-0.23570226039551587</v>
      </c>
      <c r="O21" s="1">
        <f>K21/SQRT(I21*I21+J21*J21+K21*K21)</f>
        <v>-0.23570226039551587</v>
      </c>
      <c r="Q21" s="1">
        <f>M21-$Q$5*($Q$5*M21+$R$5*N21+$S$5*O21)</f>
        <v>0.86936346874562576</v>
      </c>
      <c r="R21" s="1">
        <f t="shared" ref="R21:R22" si="12">N21-$R$5*($Q$5*M21+$R$5*N21+$S$5*O21)</f>
        <v>-0.17407410731685696</v>
      </c>
      <c r="S21" s="1">
        <f t="shared" ref="S21:S22" si="13">O21-$S$5*($Q$5*M21+$R$5*N21+$S$5*O21)</f>
        <v>0.17958399312619991</v>
      </c>
      <c r="W21" s="4"/>
      <c r="Y21" s="4"/>
      <c r="AC21" s="1" t="s">
        <v>84</v>
      </c>
    </row>
    <row r="22" spans="1:30" ht="15" customHeight="1" x14ac:dyDescent="0.25">
      <c r="A22" s="1">
        <f>A5</f>
        <v>1</v>
      </c>
      <c r="B22" s="1">
        <f>A5</f>
        <v>1</v>
      </c>
      <c r="C22" s="1">
        <f>C5</f>
        <v>3</v>
      </c>
      <c r="E22" s="1">
        <f>-A5</f>
        <v>-1</v>
      </c>
      <c r="F22" s="1">
        <f>A5</f>
        <v>1</v>
      </c>
      <c r="G22" s="1">
        <f>C5</f>
        <v>3</v>
      </c>
      <c r="I22" s="1">
        <f>B22*G22-C22*F22</f>
        <v>0</v>
      </c>
      <c r="J22" s="1">
        <f>C22*E22-A22*G22</f>
        <v>-6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-0.94868329805051377</v>
      </c>
      <c r="O22" s="1">
        <f>K22/SQRT(I22*I22+J22*J22+K22*K22)</f>
        <v>0.31622776601683794</v>
      </c>
      <c r="Q22" s="1">
        <f>M22-$Q$5*($Q$5*M22+$R$5*N22+$S$5*O22)</f>
        <v>2.9458066188309335E-2</v>
      </c>
      <c r="R22" s="1">
        <f t="shared" si="12"/>
        <v>-0.97340155052432009</v>
      </c>
      <c r="S22" s="1">
        <f t="shared" si="13"/>
        <v>0.14966183874738051</v>
      </c>
      <c r="T22" s="1"/>
      <c r="U22"/>
      <c r="V22" s="1"/>
      <c r="W22"/>
      <c r="AC22" s="1"/>
      <c r="AD22" s="1"/>
    </row>
    <row r="23" spans="1:30" ht="15" customHeight="1" x14ac:dyDescent="0.25">
      <c r="AC23" s="1">
        <f>(1/SQRT(2))+(C5*N132/SQRT(A5*A5+C5*C5))</f>
        <v>2.6993417070926267</v>
      </c>
      <c r="AD23" s="1"/>
    </row>
    <row r="24" spans="1:30" ht="15" customHeight="1" x14ac:dyDescent="0.25">
      <c r="A24" s="1">
        <f>-A5</f>
        <v>-1</v>
      </c>
      <c r="B24" s="1">
        <f>A5</f>
        <v>1</v>
      </c>
      <c r="C24" s="1">
        <f>C5</f>
        <v>3</v>
      </c>
      <c r="E24" s="1">
        <f>A5</f>
        <v>1</v>
      </c>
      <c r="F24" s="1">
        <f>A5</f>
        <v>1</v>
      </c>
      <c r="G24" s="1">
        <f>C5</f>
        <v>3</v>
      </c>
      <c r="I24" s="1">
        <f>B24*G24-C24*F24</f>
        <v>0</v>
      </c>
      <c r="J24" s="1">
        <f>C24*E24-A24*G24</f>
        <v>6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0.94868329805051377</v>
      </c>
      <c r="O24" s="1">
        <f>K24/SQRT(I24*I24+J24*J24+K24*K24)</f>
        <v>-0.31622776601683794</v>
      </c>
      <c r="Q24" s="1">
        <f>M24-$Q$5*($Q$5*M24+$R$5*N24+$S$5*O24)</f>
        <v>-2.9458066188309335E-2</v>
      </c>
      <c r="R24" s="1">
        <f t="shared" ref="R24:R25" si="14">N24-$R$5*($Q$5*M24+$R$5*N24+$S$5*O24)</f>
        <v>0.97340155052432009</v>
      </c>
      <c r="S24" s="1">
        <f t="shared" ref="S24:S25" si="15">O24-$S$5*($Q$5*M24+$R$5*N24+$S$5*O24)</f>
        <v>-0.14966183874738051</v>
      </c>
      <c r="W24" s="4"/>
      <c r="AC24" s="1">
        <f>(1/SQRT(2))+(C5*J132/SQRT(A5*A5+C5*C5))</f>
        <v>1.7032242441395868</v>
      </c>
    </row>
    <row r="25" spans="1:30" ht="15" customHeight="1" x14ac:dyDescent="0.25">
      <c r="A25" s="1">
        <f>A5</f>
        <v>1</v>
      </c>
      <c r="B25" s="1">
        <f>A5</f>
        <v>1</v>
      </c>
      <c r="C25" s="1">
        <f>C5</f>
        <v>3</v>
      </c>
      <c r="E25" s="1">
        <f>A5</f>
        <v>1</v>
      </c>
      <c r="F25" s="1">
        <f>-A5</f>
        <v>-1</v>
      </c>
      <c r="G25" s="1">
        <f>C5</f>
        <v>3</v>
      </c>
      <c r="I25" s="1">
        <f>B25*G25-C25*F25</f>
        <v>6</v>
      </c>
      <c r="J25" s="1">
        <f>C25*E25-A25*G25</f>
        <v>0</v>
      </c>
      <c r="K25" s="1">
        <f>A25*F25-B25*E25</f>
        <v>-2</v>
      </c>
      <c r="M25" s="1">
        <f>I25/SQRT(I25*I25+J25*J25+K25*K25)</f>
        <v>0.94868329805051377</v>
      </c>
      <c r="N25" s="1">
        <f>J25/SQRT(I25*I25+J25*J25+K25*K25)</f>
        <v>0</v>
      </c>
      <c r="O25" s="1">
        <f>K25/SQRT(I25*I25+J25*J25+K25*K25)</f>
        <v>-0.31622776601683794</v>
      </c>
      <c r="Q25" s="1">
        <f>M25-$Q$5*($Q$5*M25+$R$5*N25+$S$5*O25)</f>
        <v>0.86741559942452739</v>
      </c>
      <c r="R25" s="1">
        <f t="shared" si="14"/>
        <v>6.8191695943691497E-2</v>
      </c>
      <c r="S25" s="1">
        <f t="shared" si="15"/>
        <v>0.143287447648622</v>
      </c>
      <c r="T25" s="1"/>
      <c r="U25"/>
      <c r="V25" s="1"/>
      <c r="W25"/>
    </row>
    <row r="26" spans="1:30" ht="15" customHeight="1" x14ac:dyDescent="0.25">
      <c r="T26" s="1"/>
      <c r="U26"/>
      <c r="V26" s="1"/>
      <c r="W26"/>
    </row>
    <row r="27" spans="1:30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30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30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30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3</v>
      </c>
      <c r="E33" s="1">
        <f>C33</f>
        <v>3</v>
      </c>
      <c r="F33" s="1">
        <f>A33</f>
        <v>1</v>
      </c>
      <c r="G33" s="1">
        <f>A33</f>
        <v>1</v>
      </c>
      <c r="I33" s="1">
        <f>$B$33*G33-$C$33*F33</f>
        <v>-2</v>
      </c>
      <c r="J33" s="1">
        <f>$C$33*E33-$A$33*G33</f>
        <v>8</v>
      </c>
      <c r="K33" s="1">
        <f>$A$33*F33-$B$33*E33</f>
        <v>-2</v>
      </c>
      <c r="M33" s="1">
        <f>I33/SQRT(I33*I33+J33*J33+K33*K33)</f>
        <v>-0.23570226039551587</v>
      </c>
      <c r="N33" s="1">
        <f>J33/SQRT(I33*I33+J33*J33+K33*K33)</f>
        <v>0.94280904158206347</v>
      </c>
      <c r="O33" s="1">
        <f>K33/SQRT(I33*I33+J33*J33+K33*K33)</f>
        <v>-0.23570226039551587</v>
      </c>
      <c r="Q33" s="1">
        <f>M33-$Q$5*($Q$5*M33+$R$5*N33+$S$5*O33)</f>
        <v>-0.24478679988755137</v>
      </c>
      <c r="R33" s="1">
        <f>N33-$R$5*($Q$5*M33+$R$5*N33+$S$5*O33)</f>
        <v>0.95043187531924589</v>
      </c>
      <c r="S33" s="1">
        <f>O33-$S$5*($Q$5*M33+$R$5*N33+$S$5*O33)</f>
        <v>-0.18433518373019783</v>
      </c>
      <c r="U33" s="1">
        <f>Q33*$Q$5+R33*$R$5+S33*$S$5</f>
        <v>0</v>
      </c>
      <c r="W33" s="1">
        <f>Q33*$W$3+R33*$X$3+S33*$Y$3</f>
        <v>-0.24850427850378407</v>
      </c>
      <c r="X33" s="1">
        <f>Q33*$W$4+R33*$X$4+S33*$Y$4</f>
        <v>0.9671951253745058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3</v>
      </c>
      <c r="G34" s="1">
        <f>A33</f>
        <v>1</v>
      </c>
      <c r="I34" s="1">
        <f t="shared" ref="I34:I36" si="16">$B$33*G34-$C$33*F34</f>
        <v>-8</v>
      </c>
      <c r="J34" s="1">
        <f t="shared" ref="J34:J36" si="17">$C$33*E34-$A$33*G34</f>
        <v>2</v>
      </c>
      <c r="K34" s="1">
        <f t="shared" ref="K34:K36" si="18">$A$33*F34-$B$33*E34</f>
        <v>2</v>
      </c>
      <c r="M34" s="1">
        <f t="shared" ref="M34:M36" si="19">I34/SQRT(I34*I34+J34*J34+K34*K34)</f>
        <v>-0.94280904158206347</v>
      </c>
      <c r="N34" s="1">
        <f t="shared" ref="N34:N36" si="20">J34/SQRT(I34*I34+J34*J34+K34*K34)</f>
        <v>0.23570226039551587</v>
      </c>
      <c r="O34" s="1">
        <f t="shared" ref="O34:O36" si="21">K34/SQRT(I34*I34+J34*J34+K34*K34)</f>
        <v>0.23570226039551587</v>
      </c>
      <c r="Q34" s="1">
        <f t="shared" ref="Q34:Q36" si="22">M34-$Q$5*($Q$5*M34+$R$5*N34+$S$5*O34)</f>
        <v>-0.86936346874562576</v>
      </c>
      <c r="R34" s="1">
        <f t="shared" ref="R34:R36" si="23">N34-$R$5*($Q$5*M34+$R$5*N34+$S$5*O34)</f>
        <v>0.17407410731685696</v>
      </c>
      <c r="S34" s="1">
        <f t="shared" ref="S34:S36" si="24">O34-$S$5*($Q$5*M34+$R$5*N34+$S$5*O34)</f>
        <v>-0.17958399312619991</v>
      </c>
      <c r="U34" s="1">
        <f t="shared" ref="U34:U36" si="25">Q34*$Q$5+R34*$R$5+S34*$S$5</f>
        <v>0</v>
      </c>
      <c r="W34" s="1">
        <f>Q34*$W$3+R34*$X$3+S34*$Y$3</f>
        <v>-0.88256614187293636</v>
      </c>
      <c r="X34" s="1">
        <f>Q34*$W$4+R34*$X$4+S34*$Y$4</f>
        <v>0.19854987140327779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3</v>
      </c>
      <c r="I35" s="1">
        <f t="shared" si="16"/>
        <v>0</v>
      </c>
      <c r="J35" s="1">
        <f t="shared" si="17"/>
        <v>-6</v>
      </c>
      <c r="K35" s="1">
        <f t="shared" si="18"/>
        <v>2</v>
      </c>
      <c r="M35" s="1">
        <f>I35/SQRT(I35*I35+J35*J35+K35*K35)</f>
        <v>0</v>
      </c>
      <c r="N35" s="1">
        <f t="shared" si="20"/>
        <v>-0.94868329805051377</v>
      </c>
      <c r="O35" s="1">
        <f t="shared" si="21"/>
        <v>0.31622776601683794</v>
      </c>
      <c r="Q35" s="1">
        <f t="shared" si="22"/>
        <v>2.9458066188309335E-2</v>
      </c>
      <c r="R35" s="1">
        <f t="shared" si="23"/>
        <v>-0.97340155052432009</v>
      </c>
      <c r="S35" s="1">
        <f t="shared" si="24"/>
        <v>0.14966183874738051</v>
      </c>
      <c r="U35" s="1">
        <f t="shared" si="25"/>
        <v>0</v>
      </c>
      <c r="W35" s="1">
        <f>Q35*$W$3+R35*$X$3+S35*$Y$3</f>
        <v>2.9905433984207287E-2</v>
      </c>
      <c r="X35" s="1">
        <f>Q35*$W$4+R35*$X$4+S35*$Y$4</f>
        <v>-0.98482622183924828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3</v>
      </c>
      <c r="I36" s="1">
        <f t="shared" si="16"/>
        <v>6</v>
      </c>
      <c r="J36" s="1">
        <f t="shared" si="17"/>
        <v>0</v>
      </c>
      <c r="K36" s="1">
        <f t="shared" si="18"/>
        <v>-2</v>
      </c>
      <c r="M36" s="1">
        <f t="shared" si="19"/>
        <v>0.94868329805051377</v>
      </c>
      <c r="N36" s="1">
        <f t="shared" si="20"/>
        <v>0</v>
      </c>
      <c r="O36" s="1">
        <f t="shared" si="21"/>
        <v>-0.31622776601683794</v>
      </c>
      <c r="Q36" s="1">
        <f t="shared" si="22"/>
        <v>0.86741559942452739</v>
      </c>
      <c r="R36" s="1">
        <f t="shared" si="23"/>
        <v>6.8191695943691497E-2</v>
      </c>
      <c r="S36" s="1">
        <f t="shared" si="24"/>
        <v>0.143287447648622</v>
      </c>
      <c r="U36" s="1">
        <f t="shared" si="25"/>
        <v>0</v>
      </c>
      <c r="W36" s="1">
        <f>Q36*$W$3+R36*$X$3+S36*$Y$3</f>
        <v>0.88058869104437221</v>
      </c>
      <c r="X36" s="1">
        <f>Q36*$W$4+R36*$X$4+S36*$Y$4</f>
        <v>4.641960123810529E-2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3</v>
      </c>
      <c r="E38" s="1">
        <f>A33</f>
        <v>1</v>
      </c>
      <c r="F38" s="1">
        <f>A33</f>
        <v>1</v>
      </c>
      <c r="G38" s="1">
        <f>C33</f>
        <v>3</v>
      </c>
      <c r="I38" s="1">
        <f>$B$38*G38-$C$38*F38</f>
        <v>0</v>
      </c>
      <c r="J38" s="1">
        <f>$C$38*E38-$A$38*G38</f>
        <v>6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0.94868329805051377</v>
      </c>
      <c r="O38" s="1">
        <f t="shared" ref="O38:O41" si="28">K38/SQRT(I38*I38+J38*J38+K38*K38)</f>
        <v>-0.31622776601683794</v>
      </c>
      <c r="Q38" s="1">
        <f t="shared" ref="Q38:Q41" si="29">M38-$Q$5*($Q$5*M38+$R$5*N38+$S$5*O38)</f>
        <v>-2.9458066188309335E-2</v>
      </c>
      <c r="R38" s="1">
        <f t="shared" ref="R38:R41" si="30">N38-$R$5*($Q$5*M38+$R$5*N38+$S$5*O38)</f>
        <v>0.97340155052432009</v>
      </c>
      <c r="S38" s="1">
        <f t="shared" ref="S38:S41" si="31">O38-$S$5*($Q$5*M38+$R$5*N38+$S$5*O38)</f>
        <v>-0.14966183874738051</v>
      </c>
      <c r="U38" s="1">
        <f t="shared" ref="U38:U41" si="32">Q38*$Q$5+R38*$R$5+S38*$S$5</f>
        <v>0</v>
      </c>
      <c r="W38" s="1">
        <f>Q38*$W$3+R38*$X$3+S38*$Y$3</f>
        <v>-2.9905433984207287E-2</v>
      </c>
      <c r="X38" s="1">
        <f>Q38*$W$4+R38*$X$4+S38*$Y$4</f>
        <v>0.98482622183924828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3</v>
      </c>
      <c r="G39" s="1">
        <f>A33</f>
        <v>1</v>
      </c>
      <c r="I39" s="1">
        <f t="shared" ref="I39:I41" si="33">$B$38*G39-$C$38*F39</f>
        <v>-8</v>
      </c>
      <c r="J39" s="1">
        <f t="shared" ref="J39:J41" si="34">$C$38*E39-$A$38*G39</f>
        <v>-2</v>
      </c>
      <c r="K39" s="1">
        <f t="shared" ref="K39:K41" si="35">$A$38*F39-$B$38*E39</f>
        <v>-2</v>
      </c>
      <c r="M39" s="1">
        <f t="shared" si="26"/>
        <v>-0.94280904158206347</v>
      </c>
      <c r="N39" s="1">
        <f t="shared" si="27"/>
        <v>-0.23570226039551587</v>
      </c>
      <c r="O39" s="1">
        <f t="shared" si="28"/>
        <v>-0.23570226039551587</v>
      </c>
      <c r="Q39" s="1">
        <f t="shared" si="29"/>
        <v>-0.96026109911062008</v>
      </c>
      <c r="R39" s="1">
        <f t="shared" si="30"/>
        <v>-0.22105824536001933</v>
      </c>
      <c r="S39" s="1">
        <f t="shared" si="31"/>
        <v>-0.13702239029061472</v>
      </c>
      <c r="U39" s="1">
        <f t="shared" si="32"/>
        <v>0</v>
      </c>
      <c r="W39" s="1">
        <f>Q39*$W$3+R39*$X$3+S39*$Y$3</f>
        <v>-0.97484419796882515</v>
      </c>
      <c r="X39" s="1">
        <f>Q39*$W$4+R39*$X$4+S39*$Y$4</f>
        <v>-0.19854987140327776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-3</v>
      </c>
      <c r="F40" s="1">
        <f>A33</f>
        <v>1</v>
      </c>
      <c r="G40" s="1">
        <f>A33</f>
        <v>1</v>
      </c>
      <c r="I40" s="1">
        <f t="shared" si="33"/>
        <v>-2</v>
      </c>
      <c r="J40" s="1">
        <f t="shared" si="34"/>
        <v>-8</v>
      </c>
      <c r="K40" s="1">
        <f t="shared" si="35"/>
        <v>2</v>
      </c>
      <c r="M40" s="1">
        <f t="shared" si="26"/>
        <v>-0.23570226039551587</v>
      </c>
      <c r="N40" s="1">
        <f t="shared" si="27"/>
        <v>-0.94280904158206347</v>
      </c>
      <c r="O40" s="1">
        <f t="shared" si="28"/>
        <v>0.23570226039551587</v>
      </c>
      <c r="Q40" s="1">
        <f t="shared" si="29"/>
        <v>-0.21261934207651009</v>
      </c>
      <c r="R40" s="1">
        <f t="shared" si="30"/>
        <v>-0.96217790983003648</v>
      </c>
      <c r="S40" s="1">
        <f t="shared" si="31"/>
        <v>0.10518358787599416</v>
      </c>
      <c r="U40" s="1">
        <f t="shared" si="32"/>
        <v>0</v>
      </c>
      <c r="W40" s="1">
        <f>Q40*$W$3+R40*$X$3+S40*$Y$3</f>
        <v>-0.21584830645665631</v>
      </c>
      <c r="X40" s="1">
        <f>Q40*$W$4+R40*$X$4+S40*$Y$4</f>
        <v>-0.9671951253745058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3</v>
      </c>
      <c r="I41" s="1">
        <f t="shared" si="33"/>
        <v>6</v>
      </c>
      <c r="J41" s="1">
        <f t="shared" si="34"/>
        <v>0</v>
      </c>
      <c r="K41" s="1">
        <f t="shared" si="35"/>
        <v>2</v>
      </c>
      <c r="M41" s="1">
        <f t="shared" si="26"/>
        <v>0.94868329805051377</v>
      </c>
      <c r="N41" s="1">
        <f t="shared" si="27"/>
        <v>0</v>
      </c>
      <c r="O41" s="1">
        <f t="shared" si="28"/>
        <v>0.31622776601683794</v>
      </c>
      <c r="Q41" s="1">
        <f t="shared" si="29"/>
        <v>0.97360860873908139</v>
      </c>
      <c r="R41" s="1">
        <f t="shared" si="30"/>
        <v>-2.0914819005756213E-2</v>
      </c>
      <c r="S41" s="1">
        <f t="shared" si="31"/>
        <v>0.17529158029503988</v>
      </c>
      <c r="U41" s="1">
        <f t="shared" si="32"/>
        <v>0</v>
      </c>
      <c r="W41" s="1">
        <f>Q41*$W$3+R41*$X$3+S41*$Y$3</f>
        <v>0.98839441085435154</v>
      </c>
      <c r="X41" s="1">
        <f>Q41*$W$4+R41*$X$4+S41*$Y$4</f>
        <v>-4.6419601238105304E-2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3</v>
      </c>
      <c r="E43" s="1">
        <f>-A33</f>
        <v>-1</v>
      </c>
      <c r="F43" s="1">
        <f>A33</f>
        <v>1</v>
      </c>
      <c r="G43" s="1">
        <f>C33</f>
        <v>3</v>
      </c>
      <c r="I43" s="1">
        <f>$B$43*G43-$C$43*F43</f>
        <v>-6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-0.94868329805051377</v>
      </c>
      <c r="N43" s="1">
        <f t="shared" ref="N43:N46" si="37">J43/SQRT(I43*I43+J43*J43+K43*K43)</f>
        <v>0</v>
      </c>
      <c r="O43" s="1">
        <f t="shared" ref="O43:O46" si="38">K43/SQRT(I43*I43+J43*J43+K43*K43)</f>
        <v>-0.31622776601683794</v>
      </c>
      <c r="Q43" s="1">
        <f t="shared" ref="Q43:Q51" si="39">M43-$Q$5*($Q$5*M43+$R$5*N43+$S$5*O43)</f>
        <v>-0.97360860873908139</v>
      </c>
      <c r="R43" s="1">
        <f t="shared" ref="R43:R51" si="40">N43-$R$5*($Q$5*M43+$R$5*N43+$S$5*O43)</f>
        <v>2.0914819005756213E-2</v>
      </c>
      <c r="S43" s="1">
        <f t="shared" ref="S43:S51" si="41">O43-$S$5*($Q$5*M43+$R$5*N43+$S$5*O43)</f>
        <v>-0.17529158029503988</v>
      </c>
      <c r="U43" s="1">
        <f t="shared" ref="U43:U51" si="42">Q43*$Q$5+R43*$R$5+S43*$S$5</f>
        <v>0</v>
      </c>
      <c r="W43" s="1">
        <f>Q43*$W$3+R43*$X$3+S43*$Y$3</f>
        <v>-0.98839441085435154</v>
      </c>
      <c r="X43" s="1">
        <f>Q43*$W$4+R43*$X$4+S43*$Y$4</f>
        <v>4.6419601238105304E-2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-3</v>
      </c>
      <c r="F44" s="1">
        <f>-A33</f>
        <v>-1</v>
      </c>
      <c r="G44" s="1">
        <f>A33</f>
        <v>1</v>
      </c>
      <c r="I44" s="1">
        <f t="shared" ref="I44:I46" si="43">$B$43*G44-$C$43*F44</f>
        <v>2</v>
      </c>
      <c r="J44" s="1">
        <f t="shared" ref="J44:J46" si="44">$C$43*E44-$A$43*G44</f>
        <v>-8</v>
      </c>
      <c r="K44" s="1">
        <f t="shared" ref="K44:K46" si="45">$A$43*F44-$B$43*E44</f>
        <v>-2</v>
      </c>
      <c r="M44" s="1">
        <f t="shared" si="36"/>
        <v>0.23570226039551587</v>
      </c>
      <c r="N44" s="1">
        <f t="shared" si="37"/>
        <v>-0.94280904158206347</v>
      </c>
      <c r="O44" s="1">
        <f t="shared" si="38"/>
        <v>-0.23570226039551587</v>
      </c>
      <c r="Q44" s="1">
        <f t="shared" si="39"/>
        <v>0.16563520403334769</v>
      </c>
      <c r="R44" s="1">
        <f t="shared" si="40"/>
        <v>-0.88401580043089045</v>
      </c>
      <c r="S44" s="1">
        <f t="shared" si="41"/>
        <v>0.16048071167742758</v>
      </c>
      <c r="U44" s="1">
        <f t="shared" si="42"/>
        <v>0</v>
      </c>
      <c r="W44" s="1">
        <f>Q44*$W$3+R44*$X$3+S44*$Y$3</f>
        <v>0.1681506392176475</v>
      </c>
      <c r="X44" s="1">
        <f>Q44*$W$4+R44*$X$4+S44*$Y$4</f>
        <v>-0.89799686946994806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-3</v>
      </c>
      <c r="G45" s="1">
        <f>A33</f>
        <v>1</v>
      </c>
      <c r="I45" s="1">
        <f t="shared" si="43"/>
        <v>8</v>
      </c>
      <c r="J45" s="1">
        <f t="shared" si="44"/>
        <v>-2</v>
      </c>
      <c r="K45" s="1">
        <f t="shared" si="45"/>
        <v>2</v>
      </c>
      <c r="M45" s="1">
        <f t="shared" si="36"/>
        <v>0.94280904158206347</v>
      </c>
      <c r="N45" s="1">
        <f t="shared" si="37"/>
        <v>-0.23570226039551587</v>
      </c>
      <c r="O45" s="1">
        <f t="shared" si="38"/>
        <v>0.23570226039551587</v>
      </c>
      <c r="Q45" s="1">
        <f t="shared" si="39"/>
        <v>0.94851506459982948</v>
      </c>
      <c r="R45" s="1">
        <f t="shared" si="40"/>
        <v>-0.2404901822052124</v>
      </c>
      <c r="S45" s="1">
        <f t="shared" si="41"/>
        <v>0.20343846517897016</v>
      </c>
      <c r="U45" s="1">
        <f t="shared" si="42"/>
        <v>0</v>
      </c>
      <c r="W45" s="1">
        <f>Q45*$W$3+R45*$X$3+S45*$Y$3</f>
        <v>0.96291978115907284</v>
      </c>
      <c r="X45" s="1">
        <f>Q45*$W$4+R45*$X$4+S45*$Y$4</f>
        <v>-0.2677481273078357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3</v>
      </c>
      <c r="I46" s="1">
        <f t="shared" si="43"/>
        <v>0</v>
      </c>
      <c r="J46" s="1">
        <f t="shared" si="44"/>
        <v>6</v>
      </c>
      <c r="K46" s="1">
        <f t="shared" si="45"/>
        <v>2</v>
      </c>
      <c r="M46" s="1">
        <f t="shared" si="36"/>
        <v>0</v>
      </c>
      <c r="N46" s="1">
        <f t="shared" si="37"/>
        <v>0.94868329805051377</v>
      </c>
      <c r="O46" s="1">
        <f t="shared" si="38"/>
        <v>0.31622776601683794</v>
      </c>
      <c r="Q46" s="1">
        <f t="shared" si="39"/>
        <v>7.6734943126244612E-2</v>
      </c>
      <c r="R46" s="1">
        <f t="shared" si="40"/>
        <v>0.88429503557487232</v>
      </c>
      <c r="S46" s="1">
        <f t="shared" si="41"/>
        <v>-0.11765770610096254</v>
      </c>
      <c r="U46" s="1">
        <f t="shared" si="42"/>
        <v>0</v>
      </c>
      <c r="W46" s="1">
        <f>Q46*$W$3+R46*$X$3+S46*$Y$3</f>
        <v>7.7900285825772062E-2</v>
      </c>
      <c r="X46" s="1">
        <f>Q46*$W$4+R46*$X$4+S46*$Y$4</f>
        <v>0.8919870193630377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3</v>
      </c>
      <c r="E48" s="1">
        <f>A33</f>
        <v>1</v>
      </c>
      <c r="F48" s="1">
        <f>A33</f>
        <v>1</v>
      </c>
      <c r="G48" s="1">
        <f>C33</f>
        <v>3</v>
      </c>
      <c r="I48" s="1">
        <f>$B$48*G48-$C$48*F48</f>
        <v>-6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-0.94868329805051377</v>
      </c>
      <c r="N48" s="1">
        <f t="shared" ref="N48:N51" si="47">J48/SQRT(I48*I48+J48*J48+K48*K48)</f>
        <v>0</v>
      </c>
      <c r="O48" s="1">
        <f t="shared" ref="O48:O51" si="48">K48/SQRT(I48*I48+J48*J48+K48*K48)</f>
        <v>0.31622776601683794</v>
      </c>
      <c r="Q48" s="1">
        <f t="shared" si="39"/>
        <v>-0.86741559942452739</v>
      </c>
      <c r="R48" s="1">
        <f t="shared" si="40"/>
        <v>-6.8191695943691497E-2</v>
      </c>
      <c r="S48" s="1">
        <f t="shared" si="41"/>
        <v>-0.143287447648622</v>
      </c>
      <c r="U48" s="1">
        <f t="shared" si="42"/>
        <v>0</v>
      </c>
      <c r="W48" s="1">
        <f>Q48*$W$3+R48*$X$3+S48*$Y$3</f>
        <v>-0.88058869104437221</v>
      </c>
      <c r="X48" s="1">
        <f>Q48*$W$4+R48*$X$4+S48*$Y$4</f>
        <v>-4.641960123810529E-2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3</v>
      </c>
      <c r="I49" s="1">
        <f t="shared" ref="I49:I51" si="49">$B$48*G49-$C$48*F49</f>
        <v>0</v>
      </c>
      <c r="J49" s="1">
        <f t="shared" ref="J49:J51" si="50">$C$48*E49-$A$48*G49</f>
        <v>-6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-0.94868329805051377</v>
      </c>
      <c r="O49" s="1">
        <f t="shared" si="48"/>
        <v>-0.31622776601683794</v>
      </c>
      <c r="Q49" s="1">
        <f t="shared" si="39"/>
        <v>-7.6734943126244612E-2</v>
      </c>
      <c r="R49" s="1">
        <f t="shared" si="40"/>
        <v>-0.88429503557487232</v>
      </c>
      <c r="S49" s="1">
        <f t="shared" si="41"/>
        <v>0.11765770610096254</v>
      </c>
      <c r="U49" s="1">
        <f t="shared" si="42"/>
        <v>0</v>
      </c>
      <c r="W49" s="1">
        <f>Q49*$W$3+R49*$X$3+S49*$Y$3</f>
        <v>-7.7900285825772062E-2</v>
      </c>
      <c r="X49" s="1">
        <f>Q49*$W$4+R49*$X$4+S49*$Y$4</f>
        <v>-0.8919870193630377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-3</v>
      </c>
      <c r="G50" s="1">
        <f>A33</f>
        <v>1</v>
      </c>
      <c r="I50" s="1">
        <f t="shared" si="49"/>
        <v>8</v>
      </c>
      <c r="J50" s="1">
        <f t="shared" si="50"/>
        <v>2</v>
      </c>
      <c r="K50" s="1">
        <f t="shared" si="51"/>
        <v>-2</v>
      </c>
      <c r="M50" s="1">
        <f t="shared" si="46"/>
        <v>0.94280904158206347</v>
      </c>
      <c r="N50" s="1">
        <f t="shared" si="47"/>
        <v>0.23570226039551587</v>
      </c>
      <c r="O50" s="1">
        <f t="shared" si="48"/>
        <v>-0.23570226039551587</v>
      </c>
      <c r="Q50" s="1">
        <f t="shared" si="39"/>
        <v>0.88110950325641646</v>
      </c>
      <c r="R50" s="1">
        <f t="shared" si="40"/>
        <v>0.28747432024837477</v>
      </c>
      <c r="S50" s="1">
        <f t="shared" si="41"/>
        <v>0.11316791823784447</v>
      </c>
      <c r="U50" s="1">
        <f t="shared" si="42"/>
        <v>0</v>
      </c>
      <c r="W50" s="1">
        <f>Q50*$W$3+R50*$X$3+S50*$Y$3</f>
        <v>0.89449055868268867</v>
      </c>
      <c r="X50" s="1">
        <f>Q50*$W$4+R50*$X$4+S50*$Y$4</f>
        <v>0.26774812730783565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3</v>
      </c>
      <c r="F51" s="1">
        <f>-A33</f>
        <v>-1</v>
      </c>
      <c r="G51" s="1">
        <f>A33</f>
        <v>1</v>
      </c>
      <c r="I51" s="1">
        <f t="shared" si="49"/>
        <v>2</v>
      </c>
      <c r="J51" s="1">
        <f t="shared" si="50"/>
        <v>8</v>
      </c>
      <c r="K51" s="1">
        <f t="shared" si="51"/>
        <v>2</v>
      </c>
      <c r="M51" s="1">
        <f t="shared" si="46"/>
        <v>0.23570226039551587</v>
      </c>
      <c r="N51" s="1">
        <f t="shared" si="47"/>
        <v>0.94280904158206347</v>
      </c>
      <c r="O51" s="1">
        <f t="shared" si="48"/>
        <v>0.23570226039551587</v>
      </c>
      <c r="Q51" s="1">
        <f t="shared" si="39"/>
        <v>0.29177093793071374</v>
      </c>
      <c r="R51" s="1">
        <f t="shared" si="40"/>
        <v>0.89576183494168105</v>
      </c>
      <c r="S51" s="1">
        <f t="shared" si="41"/>
        <v>-8.1329115823223913E-2</v>
      </c>
      <c r="U51" s="1">
        <f t="shared" si="42"/>
        <v>0</v>
      </c>
      <c r="W51" s="1">
        <f>Q51*$W$3+R51*$X$3+S51*$Y$3</f>
        <v>0.29620194574279285</v>
      </c>
      <c r="X51" s="1">
        <f>Q51*$W$4+R51*$X$4+S51*$Y$4</f>
        <v>0.89799686946994794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0.68610921294609206</v>
      </c>
      <c r="R56" s="1">
        <f t="shared" ref="R56:R57" si="53">N56-$R$5*($Q$5*M56+$R$5*N56+$S$5*O56)</f>
        <v>1.7619051766185896E-2</v>
      </c>
      <c r="S56" s="1">
        <f t="shared" ref="S56:S57" si="54">O56-$S$5*($Q$5*M56+$R$5*N56+$S$5*O56)</f>
        <v>0.11872739378130548</v>
      </c>
      <c r="U56" s="1">
        <f t="shared" ref="U56:U57" si="55">Q56*$Q$5+R56*$R$5+S56*$S$5</f>
        <v>0</v>
      </c>
      <c r="W56" s="1">
        <f>Q56*$W$3+R56*$X$3+S56*$Y$3</f>
        <v>0.69652887744066039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1.7619051766185896E-2</v>
      </c>
      <c r="R57" s="1">
        <f t="shared" si="53"/>
        <v>0.69232264134784749</v>
      </c>
      <c r="S57" s="1">
        <f t="shared" si="54"/>
        <v>-9.9624112332533127E-2</v>
      </c>
      <c r="U57" s="1">
        <f t="shared" si="55"/>
        <v>0</v>
      </c>
      <c r="W57" s="1">
        <f>Q57*$W$3+R57*$X$3+S57*$Y$3</f>
        <v>1.7886625214628301E-2</v>
      </c>
      <c r="X57" s="1">
        <f>Q57*$W$4+R57*$X$4+S57*$Y$4</f>
        <v>0.6994469980666701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2.0352633984572668</v>
      </c>
      <c r="Q61" s="1">
        <f>M61-$Q$5*($Q$5*M61+$R$5*N61+$S$5*O61)</f>
        <v>0.34173271334186878</v>
      </c>
      <c r="R61" s="1">
        <f t="shared" ref="R61" si="56">N61-$R$5*($Q$5*M61+$R$5*N61+$S$5*O61)</f>
        <v>-0.28674779372637332</v>
      </c>
      <c r="S61" s="1">
        <f t="shared" ref="S61" si="57">O61-$S$5*($Q$5*M61+$R$5*N61+$S$5*O61)</f>
        <v>0.10299038663663307</v>
      </c>
      <c r="U61" s="1">
        <f t="shared" ref="U61" si="58">Q61*$Q$5+R61*$R$5+S61*$S$5</f>
        <v>0</v>
      </c>
      <c r="W61" s="1">
        <f>Q61*$W$3+R61*$X$3+S61*$Y$3</f>
        <v>0.3469224705301614</v>
      </c>
      <c r="X61" s="1">
        <f>Q61*$W$4+R61*$X$4+S61*$Y$4</f>
        <v>-0.29875970905687904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2.0352633984572668</v>
      </c>
      <c r="O62" s="1">
        <v>0</v>
      </c>
      <c r="Q62" s="1">
        <f>M62-$Q$5*($Q$5*M62+$R$5*N62+$S$5*O62)</f>
        <v>5.0712865622740591E-2</v>
      </c>
      <c r="R62" s="1">
        <f t="shared" ref="R62" si="59">N62-$R$5*($Q$5*M62+$R$5*N62+$S$5*O62)</f>
        <v>1.9927102516172821</v>
      </c>
      <c r="S62" s="1">
        <f t="shared" ref="S62" si="60">O62-$S$5*($Q$5*M62+$R$5*N62+$S$5*O62)</f>
        <v>-0.28674779372637332</v>
      </c>
      <c r="U62" s="1">
        <f t="shared" ref="U62" si="61">Q62*$Q$5+R62*$R$5+S62*$S$5</f>
        <v>0</v>
      </c>
      <c r="W62" s="1">
        <f>Q62*$W$3+R62*$X$3+S62*$Y$3</f>
        <v>5.1483021503723629E-2</v>
      </c>
      <c r="X62" s="1">
        <f>Q62*$W$4+R62*$X$4+S62*$Y$4</f>
        <v>2.01321626690827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2.0352633984572668</v>
      </c>
      <c r="N63" s="1">
        <v>0</v>
      </c>
      <c r="O63" s="1">
        <v>0</v>
      </c>
      <c r="Q63" s="1">
        <f>M63-$Q$5*($Q$5*M63+$R$5*N63+$S$5*O63)</f>
        <v>1.9748261586606184</v>
      </c>
      <c r="R63" s="1">
        <f t="shared" ref="R63" si="62">N63-$R$5*($Q$5*M63+$R$5*N63+$S$5*O63)</f>
        <v>5.0712865622740591E-2</v>
      </c>
      <c r="S63" s="1">
        <f t="shared" ref="S63" si="63">O63-$S$5*($Q$5*M63+$R$5*N63+$S$5*O63)</f>
        <v>0.34173271334186872</v>
      </c>
      <c r="U63" s="1">
        <f t="shared" ref="U63" si="64">Q63*$Q$5+R63*$R$5+S63*$S$5</f>
        <v>0</v>
      </c>
      <c r="W63" s="1">
        <f>Q63*$W$3+R63*$X$3+S63*$Y$3</f>
        <v>2.0048170487697674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-3</v>
      </c>
      <c r="C67" s="1">
        <f>A33</f>
        <v>1</v>
      </c>
      <c r="E67" s="1">
        <f>-A33</f>
        <v>-1</v>
      </c>
      <c r="F67" s="1">
        <f>-C33</f>
        <v>-3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-6</v>
      </c>
      <c r="M67" s="1">
        <f>I67/SQRT(I67*I67+J67*J67+K67*K67)</f>
        <v>0</v>
      </c>
      <c r="N67" s="1">
        <f>J67/SQRT(I67*I67+J67*J67+K67*K67)</f>
        <v>-0.31622776601683794</v>
      </c>
      <c r="O67" s="1">
        <f>K67/SQRT(I67*I67+J67*J67+K67*K67)</f>
        <v>-0.94868329805051377</v>
      </c>
      <c r="Q67" s="1">
        <f>M67-$Q$5*($Q$5*M67+$R$5*N67+$S$5*O67)</f>
        <v>-0.16716899346148678</v>
      </c>
      <c r="R67" s="1">
        <f t="shared" ref="R67" si="65">N67-$R$5*($Q$5*M67+$R$5*N67+$S$5*O67)</f>
        <v>-0.17595632525902721</v>
      </c>
      <c r="S67" s="1">
        <f t="shared" ref="S67" si="66">O67-$S$5*($Q$5*M67+$R$5*N67+$S$5*O67)</f>
        <v>-3.4529414949031612E-3</v>
      </c>
      <c r="U67" s="1">
        <f t="shared" ref="U67" si="67">Q67*$Q$5+R67*$R$5+S67*$S$5</f>
        <v>-8.4134088584875144E-17</v>
      </c>
      <c r="W67" s="1">
        <f>Q67*$W$3+R67*$X$3+S67*$Y$3</f>
        <v>-0.16970772168856316</v>
      </c>
      <c r="X67" s="1">
        <f>Q67*$W$4+R67*$X$4+S67*$Y$4</f>
        <v>-0.17354340315273178</v>
      </c>
      <c r="Y67" s="1">
        <f>Q67*$W$5+R67*$X$5+S67*$Y$5</f>
        <v>-8.4134088584875144E-17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0.56738181916478658</v>
      </c>
      <c r="R68" s="1">
        <f t="shared" ref="R68" si="68">N68-$R$5*($Q$5*M68+$R$5*N68+$S$5*O68)</f>
        <v>0.11724316409871903</v>
      </c>
      <c r="S68" s="1">
        <f t="shared" ref="S68" si="69">O68-$S$5*($Q$5*M68+$R$5*N68+$S$5*O68)</f>
        <v>8.2945685702150107E-2</v>
      </c>
      <c r="U68" s="1">
        <f t="shared" ref="U68" si="70">Q68*$Q$5+R68*$R$5+S68*$S$5</f>
        <v>0</v>
      </c>
      <c r="W68" s="1">
        <f>Q68*$W$3+R68*$X$3+S68*$Y$3</f>
        <v>0.57599841851145561</v>
      </c>
      <c r="X68" s="1">
        <f>Q68*$W$4+R68*$X$4+S68*$Y$4</f>
        <v>0.10379738385683682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-3</v>
      </c>
      <c r="G69" s="1">
        <f>-A33</f>
        <v>-1</v>
      </c>
      <c r="I69" s="1">
        <f>$B$67*G69-$C$67*F69</f>
        <v>6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0.94868329805051377</v>
      </c>
      <c r="N69" s="1">
        <f t="shared" ref="N69:N70" si="72">J69/SQRT(I69*I69+J69*J69+K69*K69)</f>
        <v>0.31622776601683794</v>
      </c>
      <c r="O69" s="1">
        <f t="shared" ref="O69:O70" si="73">K69/SQRT(I69*I69+J69*J69+K69*K69)</f>
        <v>0</v>
      </c>
      <c r="Q69" s="1">
        <f t="shared" ref="Q69:Q70" si="74">M69-$Q$5*($Q$5*M69+$R$5*N69+$S$5*O69)</f>
        <v>0.92839158357146034</v>
      </c>
      <c r="R69" s="1">
        <f t="shared" ref="R69:R70" si="75">N69-$R$5*($Q$5*M69+$R$5*N69+$S$5*O69)</f>
        <v>0.33325453615216638</v>
      </c>
      <c r="S69" s="1">
        <f t="shared" ref="S69:S70" si="76">O69-$S$5*($Q$5*M69+$R$5*N69+$S$5*O69)</f>
        <v>0.11473625649710706</v>
      </c>
      <c r="U69" s="1">
        <f t="shared" ref="U69:U70" si="77">Q69*$Q$5+R69*$R$5+S69*$S$5</f>
        <v>0</v>
      </c>
      <c r="W69" s="1">
        <f>Q69*$W$3+R69*$X$3+S69*$Y$3</f>
        <v>0.94249069292295606</v>
      </c>
      <c r="X69" s="1">
        <f>Q69*$W$4+R69*$X$4+S69*$Y$4</f>
        <v>0.31280220686704768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3</v>
      </c>
      <c r="F70" s="1">
        <f>-A33</f>
        <v>-1</v>
      </c>
      <c r="G70" s="1">
        <f>A33</f>
        <v>1</v>
      </c>
      <c r="I70" s="1">
        <f>$B$67*G70-$C$67*F70</f>
        <v>-2</v>
      </c>
      <c r="J70" s="1">
        <f>$C$67*E70-$A$67*G70</f>
        <v>2</v>
      </c>
      <c r="K70" s="1">
        <f>$A$67*F70-$B$67*E70</f>
        <v>8</v>
      </c>
      <c r="M70" s="1">
        <f t="shared" si="71"/>
        <v>-0.23570226039551587</v>
      </c>
      <c r="N70" s="1">
        <f t="shared" si="72"/>
        <v>0.23570226039551587</v>
      </c>
      <c r="O70" s="1">
        <f t="shared" si="73"/>
        <v>0.94280904158206347</v>
      </c>
      <c r="Q70" s="1">
        <f t="shared" si="74"/>
        <v>-6.4526862018228104E-2</v>
      </c>
      <c r="R70" s="1">
        <f t="shared" si="75"/>
        <v>9.2069046750509698E-2</v>
      </c>
      <c r="S70" s="1">
        <f t="shared" si="76"/>
        <v>-2.5074891265739141E-2</v>
      </c>
      <c r="U70" s="1">
        <f t="shared" si="77"/>
        <v>-1.1796119636642288E-16</v>
      </c>
      <c r="W70" s="1">
        <f>Q70*$W$3+R70*$X$3+S70*$Y$3</f>
        <v>-6.5506805503071072E-2</v>
      </c>
      <c r="X70" s="1">
        <f>Q70*$W$4+R70*$X$4+S70*$Y$4</f>
        <v>9.4752487546440944E-2</v>
      </c>
      <c r="Y70" s="1">
        <f>Q70*$W$5+R70*$X$5+S70*$Y$5</f>
        <v>-1.1796119636642288E-16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-3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-0.80483660672739754</v>
      </c>
      <c r="R72" s="1">
        <f t="shared" ref="R72:R74" si="82">N72-$R$5*($Q$5*M72+$R$5*N72+$S$5*O72)</f>
        <v>8.2005060566347238E-2</v>
      </c>
      <c r="S72" s="1">
        <f t="shared" ref="S72:S74" si="83">O72-$S$5*($Q$5*M72+$R$5*N72+$S$5*O72)</f>
        <v>-0.15450910186046085</v>
      </c>
      <c r="U72" s="1">
        <f t="shared" ref="U72:U74" si="84">Q72*$Q$5+R72*$R$5+S72*$S$5</f>
        <v>0</v>
      </c>
      <c r="W72" s="1">
        <f>Q72*$W$3+R72*$X$3+S72*$Y$3</f>
        <v>-0.81705933636986516</v>
      </c>
      <c r="X72" s="1">
        <f>Q72*$W$4+R72*$X$4+S72*$Y$4</f>
        <v>0.10379738385683682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-3</v>
      </c>
      <c r="G73" s="1">
        <f>-A33</f>
        <v>-1</v>
      </c>
      <c r="I73" s="1">
        <f>-($B$72*G73-$C$72*F73)</f>
        <v>-6</v>
      </c>
      <c r="J73" s="1">
        <f>-($C$72*E73-$A$72*G73)</f>
        <v>2</v>
      </c>
      <c r="K73" s="1">
        <f>-($A$72*F73-$B$72*E73)</f>
        <v>0</v>
      </c>
      <c r="M73" s="1">
        <f t="shared" si="78"/>
        <v>-0.94868329805051377</v>
      </c>
      <c r="N73" s="1">
        <f t="shared" si="79"/>
        <v>0.31622776601683794</v>
      </c>
      <c r="O73" s="1">
        <f t="shared" si="80"/>
        <v>0</v>
      </c>
      <c r="Q73" s="1">
        <f t="shared" si="81"/>
        <v>-0.91263262459214856</v>
      </c>
      <c r="R73" s="1">
        <f t="shared" si="82"/>
        <v>0.28597765921423113</v>
      </c>
      <c r="S73" s="1">
        <f t="shared" si="83"/>
        <v>-0.20384277144655477</v>
      </c>
      <c r="U73" s="1">
        <f t="shared" si="84"/>
        <v>0</v>
      </c>
      <c r="W73" s="1">
        <f>Q73*$W$3+R73*$X$3+S73*$Y$3</f>
        <v>-0.92649240897576779</v>
      </c>
      <c r="X73" s="1">
        <f>Q73*$W$4+R73*$X$4+S73*$Y$4</f>
        <v>0.31280220686704768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-3</v>
      </c>
      <c r="F74" s="1">
        <f>-A33</f>
        <v>-1</v>
      </c>
      <c r="G74" s="1">
        <f>A33</f>
        <v>1</v>
      </c>
      <c r="I74" s="1">
        <f>-($B$72*G74-$C$72*F74)</f>
        <v>2</v>
      </c>
      <c r="J74" s="1">
        <f>-($C$72*E74-$A$72*G74)</f>
        <v>2</v>
      </c>
      <c r="K74" s="1">
        <f>-($A$72*F74-$B$72*E74)</f>
        <v>8</v>
      </c>
      <c r="M74" s="1">
        <f t="shared" si="78"/>
        <v>0.23570226039551587</v>
      </c>
      <c r="N74" s="1">
        <f t="shared" si="79"/>
        <v>0.23570226039551587</v>
      </c>
      <c r="O74" s="1">
        <f t="shared" si="80"/>
        <v>0.94280904158206347</v>
      </c>
      <c r="Q74" s="1">
        <f t="shared" si="81"/>
        <v>0.39287927994583338</v>
      </c>
      <c r="R74" s="1">
        <f t="shared" si="82"/>
        <v>0.10381508126130029</v>
      </c>
      <c r="S74" s="1">
        <f t="shared" si="83"/>
        <v>5.4076704588464586E-2</v>
      </c>
      <c r="U74" s="1">
        <f t="shared" si="84"/>
        <v>-5.5511151231257827E-17</v>
      </c>
      <c r="W74" s="1">
        <f>Q74*$W$3+R74*$X$3+S74*$Y$3</f>
        <v>0.39884577945736932</v>
      </c>
      <c r="X74" s="1">
        <f>Q74*$W$4+R74*$X$4+S74*$Y$4</f>
        <v>9.4752487546440931E-2</v>
      </c>
      <c r="Y74" s="1">
        <f>Q74*$W$5+R74*$X$5+S74*$Y$5</f>
        <v>-5.5511151231257827E-17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-3</v>
      </c>
      <c r="C76" s="1">
        <f>-A33</f>
        <v>-1</v>
      </c>
      <c r="E76" s="1">
        <f>A33</f>
        <v>1</v>
      </c>
      <c r="F76" s="1">
        <f>-C33</f>
        <v>-3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-6</v>
      </c>
      <c r="M76" s="1">
        <f>I76/SQRT(I76*I76+J76*J76+K76*K76)</f>
        <v>0</v>
      </c>
      <c r="N76" s="1">
        <f>J76/SQRT(I76*I76+J76*J76+K76*K76)</f>
        <v>0.31622776601683794</v>
      </c>
      <c r="O76" s="1">
        <f t="shared" ref="O76:O78" si="85">K76/SQRT(I76*I76+J76*J76+K76*K76)</f>
        <v>-0.94868329805051377</v>
      </c>
      <c r="Q76" s="1">
        <f>M76-$Q$5*($Q$5*M76+$R$5*N76+$S$5*O76)</f>
        <v>-0.15141003448217502</v>
      </c>
      <c r="R76" s="1">
        <f>N76-$R$5*($Q$5*M76+$R$5*N76+$S$5*O76)</f>
        <v>0.4432758701073703</v>
      </c>
      <c r="S76" s="1">
        <f>O76-$S$5*($Q$5*M76+$R$5*N76+$S$5*O76)</f>
        <v>-9.2559456444350707E-2</v>
      </c>
      <c r="U76" s="1">
        <f t="shared" ref="U76:U78" si="86">Q76*$Q$5+R76*$R$5+S76*$S$5</f>
        <v>0</v>
      </c>
      <c r="W76" s="1">
        <f>Q76*$W$3+R76*$X$3+S76*$Y$3</f>
        <v>-0.15370943774137485</v>
      </c>
      <c r="X76" s="1">
        <f>Q76*$W$4+R76*$X$4+S76*$Y$4</f>
        <v>0.4520610105813635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-8</v>
      </c>
      <c r="J77" s="1">
        <f>-(A33*A33-A33*C33)</f>
        <v>2</v>
      </c>
      <c r="K77" s="1">
        <f>A33*C33-A33*A33</f>
        <v>2</v>
      </c>
      <c r="M77" s="1">
        <f t="shared" ref="M77:M78" si="87">I77/SQRT(I77*I77+J77*J77+K77*K77)</f>
        <v>-0.94280904158206347</v>
      </c>
      <c r="N77" s="1">
        <f t="shared" ref="N77:N78" si="88">J77/SQRT(I77*I77+J77*J77+K77*K77)</f>
        <v>0.23570226039551587</v>
      </c>
      <c r="O77" s="1">
        <f t="shared" si="85"/>
        <v>0.23570226039551587</v>
      </c>
      <c r="Q77" s="1">
        <f t="shared" ref="Q77:Q78" si="89">M77-$Q$5*($Q$5*M77+$R$5*N77+$S$5*O77)</f>
        <v>-0.86936346874562576</v>
      </c>
      <c r="R77" s="1">
        <f t="shared" ref="R77:R78" si="90">N77-$R$5*($Q$5*M77+$R$5*N77+$S$5*O77)</f>
        <v>0.17407410731685696</v>
      </c>
      <c r="S77" s="1">
        <f t="shared" ref="S77:S78" si="91">O77-$S$5*($Q$5*M77+$R$5*N77+$S$5*O77)</f>
        <v>-0.17958399312619991</v>
      </c>
      <c r="U77" s="1">
        <f t="shared" si="86"/>
        <v>0</v>
      </c>
      <c r="W77" s="1">
        <f>Q77*$W$3+R77*$X$3+S77*$Y$3</f>
        <v>-0.88256614187293636</v>
      </c>
      <c r="X77" s="1">
        <f>Q77*$W$4+R77*$X$4+S77*$Y$4</f>
        <v>0.19854987140327779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-2</v>
      </c>
      <c r="J78" s="1">
        <f>-(A33*C33-A33*A33)</f>
        <v>-2</v>
      </c>
      <c r="K78" s="1">
        <f>C33*C33-A33*A33</f>
        <v>8</v>
      </c>
      <c r="M78" s="1">
        <f t="shared" si="87"/>
        <v>-0.23570226039551587</v>
      </c>
      <c r="N78" s="1">
        <f t="shared" si="88"/>
        <v>-0.23570226039551587</v>
      </c>
      <c r="O78" s="1">
        <f t="shared" si="85"/>
        <v>0.94280904158206347</v>
      </c>
      <c r="Q78" s="1">
        <f t="shared" si="89"/>
        <v>-7.6272896529018697E-2</v>
      </c>
      <c r="R78" s="1">
        <f t="shared" si="90"/>
        <v>-0.36947938081472204</v>
      </c>
      <c r="S78" s="1">
        <f t="shared" si="91"/>
        <v>4.1341183622616406E-2</v>
      </c>
      <c r="U78" s="1">
        <f t="shared" si="86"/>
        <v>0</v>
      </c>
      <c r="W78" s="1">
        <f>Q78*$W$3+R78*$X$3+S78*$Y$3</f>
        <v>-7.7431222312823234E-2</v>
      </c>
      <c r="X78" s="1">
        <f>Q78*$W$4+R78*$X$4+S78*$Y$4</f>
        <v>-0.37154551116467249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-3</v>
      </c>
      <c r="C80" s="1">
        <f>-A33</f>
        <v>-1</v>
      </c>
      <c r="E80" s="1">
        <f>C33</f>
        <v>3</v>
      </c>
      <c r="F80" s="1">
        <f>-A33</f>
        <v>-1</v>
      </c>
      <c r="G80" s="1">
        <f>-A33</f>
        <v>-1</v>
      </c>
      <c r="I80" s="1">
        <f>-($B$80*G80-$C$80*F80)</f>
        <v>-2</v>
      </c>
      <c r="J80" s="1">
        <f>-($C$80*E80-$A$80*G80)</f>
        <v>2</v>
      </c>
      <c r="K80" s="1">
        <f>-($A$80*F80-$B$80*E80)</f>
        <v>-8</v>
      </c>
      <c r="M80" s="1">
        <f t="shared" ref="M80" si="92">I80/SQRT(I80*I80+J80*J80+K80*K80)</f>
        <v>-0.23570226039551587</v>
      </c>
      <c r="N80" s="1">
        <f t="shared" ref="N80" si="93">J80/SQRT(I80*I80+J80*J80+K80*K80)</f>
        <v>0.23570226039551587</v>
      </c>
      <c r="O80" s="1">
        <f t="shared" ref="O80" si="94">K80/SQRT(I80*I80+J80*J80+K80*K80)</f>
        <v>-0.94280904158206347</v>
      </c>
      <c r="Q80" s="1">
        <f t="shared" ref="Q80" si="95">M80-$Q$5*($Q$5*M80+$R$5*N80+$S$5*O80)</f>
        <v>-0.38113324543504279</v>
      </c>
      <c r="R80" s="1">
        <f t="shared" ref="R80" si="96">N80-$R$5*($Q$5*M80+$R$5*N80+$S$5*O80)</f>
        <v>0.35773334630393144</v>
      </c>
      <c r="S80" s="1">
        <f t="shared" ref="S80" si="97">O80-$S$5*($Q$5*M80+$R$5*N80+$S$5*O80)</f>
        <v>-0.12049277947682002</v>
      </c>
      <c r="U80" s="1">
        <f t="shared" ref="U80" si="98">Q80*$Q$5+R80*$R$5+S80*$S$5</f>
        <v>0</v>
      </c>
      <c r="W80" s="1">
        <f>Q80*$W$3+R80*$X$3+S80*$Y$3</f>
        <v>-0.38692136264761712</v>
      </c>
      <c r="X80" s="1">
        <f>Q80*$W$4+R80*$X$4+S80*$Y$4</f>
        <v>0.37154551116467249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-8</v>
      </c>
      <c r="J81" s="1">
        <f>-(A33*C33-A33*A33)</f>
        <v>-2</v>
      </c>
      <c r="K81" s="1">
        <f>A33*A33-A33*C33</f>
        <v>-2</v>
      </c>
      <c r="M81" s="1">
        <f t="shared" ref="M81" si="99">I81/SQRT(I81*I81+J81*J81+K81*K81)</f>
        <v>-0.94280904158206347</v>
      </c>
      <c r="N81" s="1">
        <f t="shared" ref="N81" si="100">J81/SQRT(I81*I81+J81*J81+K81*K81)</f>
        <v>-0.23570226039551587</v>
      </c>
      <c r="O81" s="1">
        <f t="shared" ref="O81" si="101">K81/SQRT(I81*I81+J81*J81+K81*K81)</f>
        <v>-0.23570226039551587</v>
      </c>
      <c r="Q81" s="1">
        <f t="shared" ref="Q81" si="102">M81-$Q$5*($Q$5*M81+$R$5*N81+$S$5*O81)</f>
        <v>-0.96026109911062008</v>
      </c>
      <c r="R81" s="1">
        <f t="shared" ref="R81" si="103">N81-$R$5*($Q$5*M81+$R$5*N81+$S$5*O81)</f>
        <v>-0.22105824536001933</v>
      </c>
      <c r="S81" s="1">
        <f t="shared" ref="S81" si="104">O81-$S$5*($Q$5*M81+$R$5*N81+$S$5*O81)</f>
        <v>-0.13702239029061472</v>
      </c>
      <c r="U81" s="1">
        <f t="shared" ref="U81" si="105">Q81*$Q$5+R81*$R$5+S81*$S$5</f>
        <v>0</v>
      </c>
      <c r="W81" s="1">
        <f>Q81*$W$3+R81*$X$3+S81*$Y$3</f>
        <v>-0.97484419796882515</v>
      </c>
      <c r="X81" s="1">
        <f>Q81*$W$4+R81*$X$4+S81*$Y$4</f>
        <v>-0.19854987140327776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-3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-3</v>
      </c>
      <c r="G85" s="1">
        <f>A33</f>
        <v>1</v>
      </c>
      <c r="I85" s="1">
        <f>$B$85*G85-$C$85*F85</f>
        <v>2</v>
      </c>
      <c r="J85" s="1">
        <f>$C$85*E85-$A$85*G85</f>
        <v>2</v>
      </c>
      <c r="K85" s="1">
        <f>$A$85*F85-$B$85*E85</f>
        <v>8</v>
      </c>
      <c r="M85" s="1">
        <f>I85/SQRT(I85*I85+J85*J85+K85*K85)</f>
        <v>0.23570226039551587</v>
      </c>
      <c r="N85" s="1">
        <f t="shared" ref="N85:N88" si="106">J85/SQRT(I85*I85+J85*J85+K85*K85)</f>
        <v>0.23570226039551587</v>
      </c>
      <c r="O85" s="1">
        <f t="shared" ref="O85:O88" si="107">K85/SQRT(I85*I85+J85*J85+K85*K85)</f>
        <v>0.94280904158206347</v>
      </c>
      <c r="Q85" s="1">
        <f t="shared" ref="Q85:Q88" si="108">M85-$Q$5*($Q$5*M85+$R$5*N85+$S$5*O85)</f>
        <v>0.39287927994583338</v>
      </c>
      <c r="R85" s="1">
        <f t="shared" ref="R85:R88" si="109">N85-$R$5*($Q$5*M85+$R$5*N85+$S$5*O85)</f>
        <v>0.10381508126130029</v>
      </c>
      <c r="S85" s="1">
        <f t="shared" ref="S85:S88" si="110">O85-$S$5*($Q$5*M85+$R$5*N85+$S$5*O85)</f>
        <v>5.4076704588464586E-2</v>
      </c>
      <c r="U85" s="1">
        <f t="shared" ref="U85:U88" si="111">Q85*$Q$5+R85*$R$5+S85*$S$5</f>
        <v>-5.5511151231257827E-17</v>
      </c>
      <c r="W85" s="1">
        <f>Q85*$W$3+R85*$X$3+S85*$Y$3</f>
        <v>0.39884577945736932</v>
      </c>
      <c r="X85" s="1">
        <f>Q85*$W$4+R85*$X$4+S85*$Y$4</f>
        <v>9.4752487546440931E-2</v>
      </c>
      <c r="Y85" s="1">
        <f>Q85*$W$5+R85*$X$5+S85*$Y$5</f>
        <v>-5.5511151231257827E-17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-3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6</v>
      </c>
      <c r="K86" s="1">
        <f>-($A$85*F86-$B$85*E86)</f>
        <v>0</v>
      </c>
      <c r="M86" s="1">
        <f t="shared" ref="M86:M88" si="112">I86/SQRT(I86*I86+J86*J86+K86*K86)</f>
        <v>-0.31622776601683794</v>
      </c>
      <c r="N86" s="1">
        <f t="shared" si="106"/>
        <v>0.94868329805051377</v>
      </c>
      <c r="O86" s="1">
        <f t="shared" si="107"/>
        <v>0</v>
      </c>
      <c r="Q86" s="1">
        <f t="shared" si="108"/>
        <v>-0.28319892955830051</v>
      </c>
      <c r="R86" s="1">
        <f t="shared" si="109"/>
        <v>0.92096881355994031</v>
      </c>
      <c r="S86" s="1">
        <f t="shared" si="110"/>
        <v>-0.18675627708144854</v>
      </c>
      <c r="U86" s="1">
        <f t="shared" si="111"/>
        <v>0</v>
      </c>
      <c r="W86" s="1">
        <f>Q86*$W$3+R86*$X$3+S86*$Y$3</f>
        <v>-0.28749975772900493</v>
      </c>
      <c r="X86" s="1">
        <f>Q86*$W$4+R86*$X$4+S86*$Y$4</f>
        <v>0.93840662060114299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0.13634644554749137</v>
      </c>
      <c r="R87" s="1">
        <f t="shared" si="109"/>
        <v>0.59269852901531439</v>
      </c>
      <c r="S87" s="1">
        <f t="shared" si="110"/>
        <v>-6.3842404253377727E-2</v>
      </c>
      <c r="U87" s="1">
        <f t="shared" si="111"/>
        <v>0</v>
      </c>
      <c r="W87" s="1">
        <f>Q87*$W$3+R87*$X$3+S87*$Y$3</f>
        <v>0.13841708414383305</v>
      </c>
      <c r="X87" s="1">
        <f>Q87*$W$4+R87*$X$4+S87*$Y$4</f>
        <v>0.5956496142098332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-3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6</v>
      </c>
      <c r="M88" s="1">
        <f t="shared" si="112"/>
        <v>0.31622776601683794</v>
      </c>
      <c r="N88" s="1">
        <f t="shared" si="106"/>
        <v>0</v>
      </c>
      <c r="O88" s="1">
        <f t="shared" si="107"/>
        <v>0.94868329805051377</v>
      </c>
      <c r="Q88" s="1">
        <f t="shared" si="108"/>
        <v>0.46612688199909907</v>
      </c>
      <c r="R88" s="1">
        <f t="shared" si="109"/>
        <v>-0.12578029293451568</v>
      </c>
      <c r="S88" s="1">
        <f t="shared" si="110"/>
        <v>0.10110270362690388</v>
      </c>
      <c r="U88" s="1">
        <f t="shared" si="111"/>
        <v>0</v>
      </c>
      <c r="W88" s="1">
        <f>Q88*$W$3+R88*$X$3+S88*$Y$3</f>
        <v>0.47320576336475634</v>
      </c>
      <c r="X88" s="1">
        <f>Q88*$W$4+R88*$X$4+S88*$Y$4</f>
        <v>-0.1392588037143159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-3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-0.10110834201511958</v>
      </c>
      <c r="R90" s="1">
        <f t="shared" ref="R90:R91" si="117">N90-$R$5*($Q$5*M90+$R$5*N90+$S$5*O90)</f>
        <v>0.79194675368038059</v>
      </c>
      <c r="S90" s="1">
        <f t="shared" ref="S90:S91" si="118">O90-$S$5*($Q$5*M90+$R$5*N90+$S$5*O90)</f>
        <v>-0.13540582041168858</v>
      </c>
      <c r="U90" s="1">
        <f t="shared" ref="U90:U91" si="119">Q90*$Q$5+R90*$R$5+S90*$S$5</f>
        <v>0</v>
      </c>
      <c r="W90" s="1">
        <f>Q90*$W$3+R90*$X$3+S90*$Y$3</f>
        <v>-0.10264383371457646</v>
      </c>
      <c r="X90" s="1">
        <f>Q90*$W$4+R90*$X$4+S90*$Y$4</f>
        <v>0.80324438192350689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-3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6</v>
      </c>
      <c r="K91" s="1">
        <f>-($A$90*F91-$B$90*E91)</f>
        <v>0</v>
      </c>
      <c r="M91" s="1">
        <f t="shared" si="113"/>
        <v>0.31622776601683794</v>
      </c>
      <c r="N91" s="1">
        <f t="shared" si="114"/>
        <v>0.94868329805051377</v>
      </c>
      <c r="O91" s="1">
        <f t="shared" si="115"/>
        <v>0</v>
      </c>
      <c r="Q91" s="1">
        <f t="shared" si="116"/>
        <v>0.33047580649623581</v>
      </c>
      <c r="R91" s="1">
        <f t="shared" si="117"/>
        <v>0.9367277725392521</v>
      </c>
      <c r="S91" s="1">
        <f t="shared" si="118"/>
        <v>-8.0563267766894583E-2</v>
      </c>
      <c r="U91" s="1">
        <f t="shared" si="119"/>
        <v>0</v>
      </c>
      <c r="W91" s="1">
        <f>Q91*$W$3+R91*$X$3+S91*$Y$3</f>
        <v>0.3354946095705697</v>
      </c>
      <c r="X91" s="1">
        <f>Q91*$W$4+R91*$X$4+S91*$Y$4</f>
        <v>0.93840662060114299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3</v>
      </c>
      <c r="G92" s="1">
        <f>A33</f>
        <v>1</v>
      </c>
      <c r="I92" s="1">
        <f>-($B$90*G92-$C$90*F92)</f>
        <v>2</v>
      </c>
      <c r="J92" s="1">
        <f>-($C$90*E92-$A$90*G92)</f>
        <v>-2</v>
      </c>
      <c r="K92" s="1">
        <f>-($A$90*F92-$B$90*E92)</f>
        <v>8</v>
      </c>
      <c r="M92" s="1">
        <f>I92/SQRT(I92*I92+J92*J92+K92*K92)</f>
        <v>0.23570226039551587</v>
      </c>
      <c r="N92" s="1">
        <f t="shared" ref="N92" si="120">J92/SQRT(I92*I92+J92*J92+K92*K92)</f>
        <v>-0.23570226039551587</v>
      </c>
      <c r="O92" s="1">
        <f t="shared" ref="O92" si="121">K92/SQRT(I92*I92+J92*J92+K92*K92)</f>
        <v>0.94280904158206347</v>
      </c>
      <c r="Q92" s="1">
        <f t="shared" ref="Q92" si="122">M92-$Q$5*($Q$5*M92+$R$5*N92+$S$5*O92)</f>
        <v>0.38113324543504279</v>
      </c>
      <c r="R92" s="1">
        <f t="shared" ref="R92" si="123">N92-$R$5*($Q$5*M92+$R$5*N92+$S$5*O92)</f>
        <v>-0.35773334630393144</v>
      </c>
      <c r="S92" s="1">
        <f t="shared" ref="S92" si="124">O92-$S$5*($Q$5*M92+$R$5*N92+$S$5*O92)</f>
        <v>0.12049277947682002</v>
      </c>
      <c r="U92" s="1">
        <f t="shared" ref="U92" si="125">Q92*$Q$5+R92*$R$5+S92*$S$5</f>
        <v>0</v>
      </c>
      <c r="W92" s="1">
        <f>Q92*$W$3+R92*$X$3+S92*$Y$3</f>
        <v>0.38692136264761712</v>
      </c>
      <c r="X92" s="1">
        <f>Q92*$W$4+R92*$X$4+S92*$Y$4</f>
        <v>-0.37154551116467249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-3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-3</v>
      </c>
      <c r="I94" s="1">
        <f>-($B$94*G94-$C$94*F94)</f>
        <v>-2</v>
      </c>
      <c r="J94" s="1">
        <f>-($C$94*E94-$A$94*G94)</f>
        <v>8</v>
      </c>
      <c r="K94" s="1">
        <f>-($A$94*F94-$B$94*E94)</f>
        <v>-2</v>
      </c>
      <c r="M94" s="1">
        <f t="shared" ref="M94:M95" si="126">I94/SQRT(I94*I94+J94*J94+K94*K94)</f>
        <v>-0.23570226039551587</v>
      </c>
      <c r="N94" s="1">
        <f t="shared" ref="N94:N95" si="127">J94/SQRT(I94*I94+J94*J94+K94*K94)</f>
        <v>0.94280904158206347</v>
      </c>
      <c r="O94" s="1">
        <f t="shared" ref="O94:O95" si="128">K94/SQRT(I94*I94+J94*J94+K94*K94)</f>
        <v>-0.23570226039551587</v>
      </c>
      <c r="Q94" s="1">
        <f t="shared" ref="Q94:Q95" si="129">M94-$Q$5*($Q$5*M94+$R$5*N94+$S$5*O94)</f>
        <v>-0.24478679988755137</v>
      </c>
      <c r="R94" s="1">
        <f t="shared" ref="R94:R95" si="130">N94-$R$5*($Q$5*M94+$R$5*N94+$S$5*O94)</f>
        <v>0.95043187531924589</v>
      </c>
      <c r="S94" s="1">
        <f t="shared" ref="S94:S95" si="131">O94-$S$5*($Q$5*M94+$R$5*N94+$S$5*O94)</f>
        <v>-0.18433518373019783</v>
      </c>
      <c r="U94" s="1">
        <f t="shared" ref="U94:U95" si="132">Q94*$Q$5+R94*$R$5+S94*$S$5</f>
        <v>0</v>
      </c>
      <c r="W94" s="1">
        <f>Q94*$W$3+R94*$X$3+S94*$Y$3</f>
        <v>-0.24850427850378407</v>
      </c>
      <c r="X94" s="1">
        <f>Q94*$W$4+R94*$X$4+S94*$Y$4</f>
        <v>0.9671951253745058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-3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6</v>
      </c>
      <c r="M95" s="1">
        <f t="shared" si="126"/>
        <v>-0.31622776601683794</v>
      </c>
      <c r="N95" s="1">
        <f t="shared" si="127"/>
        <v>0</v>
      </c>
      <c r="O95" s="1">
        <f t="shared" si="128"/>
        <v>0.94868329805051377</v>
      </c>
      <c r="Q95" s="1">
        <f t="shared" si="129"/>
        <v>-0.14754785405543724</v>
      </c>
      <c r="R95" s="1">
        <f t="shared" si="130"/>
        <v>-0.14153925191382741</v>
      </c>
      <c r="S95" s="1">
        <f t="shared" si="131"/>
        <v>-5.0903056876500097E-3</v>
      </c>
      <c r="U95" s="1">
        <f t="shared" si="132"/>
        <v>3.5561831257524545E-17</v>
      </c>
      <c r="W95" s="1">
        <f>Q95*$W$3+R95*$X$3+S95*$Y$3</f>
        <v>-0.14978860393481833</v>
      </c>
      <c r="X95" s="1">
        <f>Q95*$W$4+R95*$X$4+S95*$Y$4</f>
        <v>-0.13925880371431587</v>
      </c>
      <c r="Y95" s="1">
        <f>Q95*$W$5+R95*$X$5+S95*$Y$5</f>
        <v>3.5561831257524545E-17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-3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-3</v>
      </c>
      <c r="I97" s="1">
        <f>-($B$97*G97-$C$97*F97)</f>
        <v>2</v>
      </c>
      <c r="J97" s="1">
        <f>-($C$97*E97-$A$97*G97)</f>
        <v>8</v>
      </c>
      <c r="K97" s="1">
        <f>-($A$97*F97-$B$97*E97)</f>
        <v>2</v>
      </c>
      <c r="M97" s="1">
        <f t="shared" ref="M97:M98" si="133">I97/SQRT(I97*I97+J97*J97+K97*K97)</f>
        <v>0.23570226039551587</v>
      </c>
      <c r="N97" s="1">
        <f t="shared" ref="N97:N98" si="134">J97/SQRT(I97*I97+J97*J97+K97*K97)</f>
        <v>0.94280904158206347</v>
      </c>
      <c r="O97" s="1">
        <f t="shared" ref="O97:O98" si="135">K97/SQRT(I97*I97+J97*J97+K97*K97)</f>
        <v>0.23570226039551587</v>
      </c>
      <c r="Q97" s="1">
        <f t="shared" ref="Q97:Q98" si="136">M97-$Q$5*($Q$5*M97+$R$5*N97+$S$5*O97)</f>
        <v>0.29177093793071374</v>
      </c>
      <c r="R97" s="1">
        <f t="shared" ref="R97:R98" si="137">N97-$R$5*($Q$5*M97+$R$5*N97+$S$5*O97)</f>
        <v>0.89576183494168105</v>
      </c>
      <c r="S97" s="1">
        <f t="shared" ref="S97:S98" si="138">O97-$S$5*($Q$5*M97+$R$5*N97+$S$5*O97)</f>
        <v>-8.1329115823223913E-2</v>
      </c>
      <c r="U97" s="1">
        <f t="shared" ref="U97:U98" si="139">Q97*$Q$5+R97*$R$5+S97*$S$5</f>
        <v>0</v>
      </c>
      <c r="W97" s="1">
        <f>Q97*$W$3+R97*$X$3+S97*$Y$3</f>
        <v>0.29620194574279285</v>
      </c>
      <c r="X97" s="1">
        <f>Q97*$W$4+R97*$X$4+S97*$Y$4</f>
        <v>0.89799686946994794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3</v>
      </c>
      <c r="G98" s="1">
        <f>-A33</f>
        <v>-1</v>
      </c>
      <c r="I98" s="1">
        <f>-($B$97*G98-$C$97*F98)</f>
        <v>-2</v>
      </c>
      <c r="J98" s="1">
        <f>-($C$97*E98-$A$97*G98)</f>
        <v>2</v>
      </c>
      <c r="K98" s="1">
        <f>-($A$97*F98-$B$97*E98)</f>
        <v>8</v>
      </c>
      <c r="M98" s="1">
        <f t="shared" si="133"/>
        <v>-0.23570226039551587</v>
      </c>
      <c r="N98" s="1">
        <f t="shared" si="134"/>
        <v>0.23570226039551587</v>
      </c>
      <c r="O98" s="1">
        <f t="shared" si="135"/>
        <v>0.94280904158206347</v>
      </c>
      <c r="Q98" s="1">
        <f t="shared" si="136"/>
        <v>-6.4526862018228104E-2</v>
      </c>
      <c r="R98" s="1">
        <f t="shared" si="137"/>
        <v>9.2069046750509698E-2</v>
      </c>
      <c r="S98" s="1">
        <f t="shared" si="138"/>
        <v>-2.5074891265739141E-2</v>
      </c>
      <c r="U98" s="1">
        <f t="shared" si="139"/>
        <v>-1.1796119636642288E-16</v>
      </c>
      <c r="W98" s="1">
        <f>Q98*$W$3+R98*$X$3+S98*$Y$3</f>
        <v>-6.5506805503071072E-2</v>
      </c>
      <c r="X98" s="1">
        <f>Q98*$W$4+R98*$X$4+S98*$Y$4</f>
        <v>9.4752487546440944E-2</v>
      </c>
      <c r="Y98" s="1">
        <f>Q98*$W$5+R98*$X$5+S98*$Y$5</f>
        <v>-1.1796119636642288E-16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3</v>
      </c>
      <c r="C102" s="1">
        <f>A33</f>
        <v>1</v>
      </c>
      <c r="E102" s="1">
        <f>-A33</f>
        <v>-1</v>
      </c>
      <c r="F102" s="1">
        <f>C33</f>
        <v>3</v>
      </c>
      <c r="G102" s="1">
        <f>-A33</f>
        <v>-1</v>
      </c>
      <c r="I102" s="1">
        <f>-($B$102*G102-$C$102*F102)</f>
        <v>6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0.94868329805051377</v>
      </c>
      <c r="N102" s="1">
        <f t="shared" ref="N102:N111" si="141">J102/SQRT(I102*I102+J102*J102+K102*K102)</f>
        <v>0.31622776601683794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0.92839158357146034</v>
      </c>
      <c r="R102" s="1">
        <f t="shared" ref="R102:R111" si="144">N102-$R$5*($Q$5*M102+$R$5*N102+$S$5*O102)</f>
        <v>0.33325453615216638</v>
      </c>
      <c r="S102" s="1">
        <f t="shared" ref="S102:S111" si="145">O102-$S$5*($Q$5*M102+$R$5*N102+$S$5*O102)</f>
        <v>0.11473625649710706</v>
      </c>
      <c r="U102" s="1">
        <f t="shared" ref="U102:U111" si="146">Q102*$Q$5+R102*$R$5+S102*$S$5</f>
        <v>0</v>
      </c>
      <c r="W102" s="1">
        <f>Q102*$W$3+R102*$X$3+S102*$Y$3</f>
        <v>0.94249069292295606</v>
      </c>
      <c r="X102" s="1">
        <f>Q102*$W$4+R102*$X$4+S102*$Y$4</f>
        <v>0.31280220686704768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0.80483660672739754</v>
      </c>
      <c r="R103" s="1">
        <f t="shared" si="144"/>
        <v>-8.2005060566347238E-2</v>
      </c>
      <c r="S103" s="1">
        <f t="shared" si="145"/>
        <v>0.15450910186046085</v>
      </c>
      <c r="U103" s="1">
        <f t="shared" si="146"/>
        <v>0</v>
      </c>
      <c r="W103" s="1">
        <f>Q103*$W$3+R103*$X$3+S103*$Y$3</f>
        <v>0.81705933636986516</v>
      </c>
      <c r="X103" s="1">
        <f>Q103*$W$4+R103*$X$4+S103*$Y$4</f>
        <v>-0.10379738385683682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3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6</v>
      </c>
      <c r="M104" s="1">
        <f t="shared" si="140"/>
        <v>0</v>
      </c>
      <c r="N104" s="1">
        <f t="shared" si="141"/>
        <v>-0.31622776601683794</v>
      </c>
      <c r="O104" s="1">
        <f t="shared" si="142"/>
        <v>0.94868329805051377</v>
      </c>
      <c r="Q104" s="1">
        <f t="shared" si="143"/>
        <v>0.15141003448217502</v>
      </c>
      <c r="R104" s="1">
        <f t="shared" si="144"/>
        <v>-0.4432758701073703</v>
      </c>
      <c r="S104" s="1">
        <f t="shared" si="145"/>
        <v>9.2559456444350707E-2</v>
      </c>
      <c r="U104" s="1">
        <f t="shared" si="146"/>
        <v>0</v>
      </c>
      <c r="W104" s="1">
        <f>Q104*$W$3+R104*$X$3+S104*$Y$3</f>
        <v>0.15370943774137485</v>
      </c>
      <c r="X104" s="1">
        <f>Q104*$W$4+R104*$X$4+S104*$Y$4</f>
        <v>-0.4520610105813635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3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0.56738181916478658</v>
      </c>
      <c r="R106" s="1">
        <f t="shared" si="144"/>
        <v>0.11724316409871903</v>
      </c>
      <c r="S106" s="1">
        <f t="shared" si="145"/>
        <v>8.2945685702150107E-2</v>
      </c>
      <c r="U106" s="1">
        <f t="shared" si="146"/>
        <v>0</v>
      </c>
      <c r="W106" s="1">
        <f>Q106*$W$3+R106*$X$3+S106*$Y$3</f>
        <v>0.57599841851145561</v>
      </c>
      <c r="X106" s="1">
        <f>Q106*$W$4+R106*$X$4+S106*$Y$4</f>
        <v>0.10379738385683682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3</v>
      </c>
      <c r="G107" s="1">
        <f>-A33</f>
        <v>-1</v>
      </c>
      <c r="I107" s="1">
        <f>-($B$106*G107-$C$106*F107)</f>
        <v>6</v>
      </c>
      <c r="J107" s="1">
        <f>-($C$106*E107-$A$106*G107)</f>
        <v>-2</v>
      </c>
      <c r="K107" s="1">
        <f>-($A$106*F107-$B$106*E107)</f>
        <v>0</v>
      </c>
      <c r="M107" s="1">
        <f t="shared" si="140"/>
        <v>0.94868329805051377</v>
      </c>
      <c r="N107" s="1">
        <f t="shared" si="141"/>
        <v>-0.31622776601683794</v>
      </c>
      <c r="O107" s="1">
        <f t="shared" si="142"/>
        <v>0</v>
      </c>
      <c r="Q107" s="1">
        <f t="shared" si="143"/>
        <v>0.91263262459214856</v>
      </c>
      <c r="R107" s="1">
        <f t="shared" si="144"/>
        <v>-0.28597765921423113</v>
      </c>
      <c r="S107" s="1">
        <f t="shared" si="145"/>
        <v>0.20384277144655477</v>
      </c>
      <c r="U107" s="1">
        <f t="shared" si="146"/>
        <v>0</v>
      </c>
      <c r="W107" s="1">
        <f>Q107*$W$3+R107*$X$3+S107*$Y$3</f>
        <v>0.92649240897576779</v>
      </c>
      <c r="X107" s="1">
        <f>Q107*$W$4+R107*$X$4+S107*$Y$4</f>
        <v>-0.31280220686704768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3</v>
      </c>
      <c r="F108" s="1">
        <f>A33</f>
        <v>1</v>
      </c>
      <c r="G108" s="1">
        <f>A33</f>
        <v>1</v>
      </c>
      <c r="I108" s="1">
        <f>-($B$106*G108-$C$106*F108)</f>
        <v>-2</v>
      </c>
      <c r="J108" s="1">
        <f>-($C$106*E108-$A$106*G108)</f>
        <v>-2</v>
      </c>
      <c r="K108" s="1">
        <f>-($A$106*F108-$B$106*E108)</f>
        <v>8</v>
      </c>
      <c r="M108" s="1">
        <f t="shared" si="140"/>
        <v>-0.23570226039551587</v>
      </c>
      <c r="N108" s="1">
        <f t="shared" si="141"/>
        <v>-0.23570226039551587</v>
      </c>
      <c r="O108" s="1">
        <f t="shared" si="142"/>
        <v>0.94280904158206347</v>
      </c>
      <c r="Q108" s="1">
        <f t="shared" si="143"/>
        <v>-7.6272896529018697E-2</v>
      </c>
      <c r="R108" s="1">
        <f t="shared" si="144"/>
        <v>-0.36947938081472204</v>
      </c>
      <c r="S108" s="1">
        <f t="shared" si="145"/>
        <v>4.1341183622616406E-2</v>
      </c>
      <c r="U108" s="1">
        <f t="shared" si="146"/>
        <v>0</v>
      </c>
      <c r="W108" s="1">
        <f>Q108*$W$3+R108*$X$3+S108*$Y$3</f>
        <v>-7.7431222312823234E-2</v>
      </c>
      <c r="X108" s="1">
        <f>Q108*$W$4+R108*$X$4+S108*$Y$4</f>
        <v>-0.37154551116467249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3</v>
      </c>
      <c r="C110" s="1">
        <f>-A33</f>
        <v>-1</v>
      </c>
      <c r="E110" s="1">
        <f>A33</f>
        <v>1</v>
      </c>
      <c r="F110" s="1">
        <f>C33</f>
        <v>3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-6</v>
      </c>
      <c r="M110" s="1">
        <f t="shared" si="140"/>
        <v>0</v>
      </c>
      <c r="N110" s="1">
        <f t="shared" si="141"/>
        <v>-0.31622776601683794</v>
      </c>
      <c r="O110" s="1">
        <f t="shared" si="142"/>
        <v>-0.94868329805051377</v>
      </c>
      <c r="Q110" s="1">
        <f t="shared" si="143"/>
        <v>-0.16716899346148678</v>
      </c>
      <c r="R110" s="1">
        <f t="shared" si="144"/>
        <v>-0.17595632525902721</v>
      </c>
      <c r="S110" s="1">
        <f t="shared" si="145"/>
        <v>-3.4529414949031612E-3</v>
      </c>
      <c r="U110" s="1">
        <f t="shared" si="146"/>
        <v>-8.4134088584875144E-17</v>
      </c>
      <c r="W110" s="1">
        <f>Q110*$W$3+R110*$X$3+S110*$Y$3</f>
        <v>-0.16970772168856316</v>
      </c>
      <c r="X110" s="1">
        <f>Q110*$W$4+R110*$X$4+S110*$Y$4</f>
        <v>-0.17354340315273178</v>
      </c>
      <c r="Y110" s="1">
        <f>Q110*$W$5+R110*$X$5+S110*$Y$5</f>
        <v>-8.4134088584875144E-17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-3</v>
      </c>
      <c r="I111" s="1">
        <f>$B$110*G111-$C$110*F111</f>
        <v>-8</v>
      </c>
      <c r="J111" s="1">
        <f>$C$110*E111-$A$110*G111</f>
        <v>-2</v>
      </c>
      <c r="K111" s="1">
        <f>$A$110*F111-$B$110*E111</f>
        <v>2</v>
      </c>
      <c r="M111" s="1">
        <f t="shared" si="140"/>
        <v>-0.94280904158206347</v>
      </c>
      <c r="N111" s="1">
        <f t="shared" si="141"/>
        <v>-0.23570226039551587</v>
      </c>
      <c r="O111" s="1">
        <f t="shared" si="142"/>
        <v>0.23570226039551587</v>
      </c>
      <c r="Q111" s="1">
        <f t="shared" si="143"/>
        <v>-0.88110950325641646</v>
      </c>
      <c r="R111" s="1">
        <f t="shared" si="144"/>
        <v>-0.28747432024837477</v>
      </c>
      <c r="S111" s="1">
        <f t="shared" si="145"/>
        <v>-0.11316791823784447</v>
      </c>
      <c r="U111" s="1">
        <f t="shared" si="146"/>
        <v>0</v>
      </c>
      <c r="W111" s="1">
        <f>Q111*$W$3+R111*$X$3+S111*$Y$3</f>
        <v>-0.89449055868268867</v>
      </c>
      <c r="X111" s="1">
        <f>Q111*$W$4+R111*$X$4+S111*$Y$4</f>
        <v>-0.26774812730783565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3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-3</v>
      </c>
      <c r="I113" s="1">
        <f>-($B$113*G113-$C$113*F113)</f>
        <v>8</v>
      </c>
      <c r="J113" s="1">
        <f>-($C$113*E113-$A$113*G113)</f>
        <v>-2</v>
      </c>
      <c r="K113" s="1">
        <f>-($A$113*F113-$B$113*E113)</f>
        <v>2</v>
      </c>
      <c r="M113" s="1">
        <f t="shared" ref="M113:M114" si="147">I113/SQRT(I113*I113+J113*J113+K113*K113)</f>
        <v>0.94280904158206347</v>
      </c>
      <c r="N113" s="1">
        <f t="shared" ref="N113:N114" si="148">J113/SQRT(I113*I113+J113*J113+K113*K113)</f>
        <v>-0.23570226039551587</v>
      </c>
      <c r="O113" s="1">
        <f t="shared" ref="O113:O114" si="149">K113/SQRT(I113*I113+J113*J113+K113*K113)</f>
        <v>0.23570226039551587</v>
      </c>
      <c r="Q113" s="1">
        <f t="shared" ref="Q113:Q114" si="150">M113-$Q$5*($Q$5*M113+$R$5*N113+$S$5*O113)</f>
        <v>0.94851506459982948</v>
      </c>
      <c r="R113" s="1">
        <f t="shared" ref="R113:R114" si="151">N113-$R$5*($Q$5*M113+$R$5*N113+$S$5*O113)</f>
        <v>-0.2404901822052124</v>
      </c>
      <c r="S113" s="1">
        <f t="shared" ref="S113:S114" si="152">O113-$S$5*($Q$5*M113+$R$5*N113+$S$5*O113)</f>
        <v>0.20343846517897016</v>
      </c>
      <c r="U113" s="1">
        <f t="shared" ref="U113:U114" si="153">Q113*$Q$5+R113*$R$5+S113*$S$5</f>
        <v>0</v>
      </c>
      <c r="W113" s="1">
        <f>Q113*$W$3+R113*$X$3+S113*$Y$3</f>
        <v>0.96291978115907284</v>
      </c>
      <c r="X113" s="1">
        <f>Q113*$W$4+R113*$X$4+S113*$Y$4</f>
        <v>-0.2677481273078357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3</v>
      </c>
      <c r="F114" s="1">
        <f>A33</f>
        <v>1</v>
      </c>
      <c r="G114" s="1">
        <f>-A33</f>
        <v>-1</v>
      </c>
      <c r="I114" s="1">
        <f>-($B$113*G114-$C$113*F114)</f>
        <v>2</v>
      </c>
      <c r="J114" s="1">
        <f>-($C$113*E114-$A$113*G114)</f>
        <v>2</v>
      </c>
      <c r="K114" s="1">
        <f>-($A$113*F114-$B$113*E114)</f>
        <v>8</v>
      </c>
      <c r="M114" s="1">
        <f t="shared" si="147"/>
        <v>0.23570226039551587</v>
      </c>
      <c r="N114" s="1">
        <f t="shared" si="148"/>
        <v>0.23570226039551587</v>
      </c>
      <c r="O114" s="1">
        <f t="shared" si="149"/>
        <v>0.94280904158206347</v>
      </c>
      <c r="Q114" s="1">
        <f t="shared" si="150"/>
        <v>0.39287927994583338</v>
      </c>
      <c r="R114" s="1">
        <f t="shared" si="151"/>
        <v>0.10381508126130029</v>
      </c>
      <c r="S114" s="1">
        <f t="shared" si="152"/>
        <v>5.4076704588464586E-2</v>
      </c>
      <c r="U114" s="1">
        <f t="shared" si="153"/>
        <v>-5.5511151231257827E-17</v>
      </c>
      <c r="W114" s="1">
        <f>Q114*$W$3+R114*$X$3+S114*$Y$3</f>
        <v>0.39884577945736932</v>
      </c>
      <c r="X114" s="1">
        <f>Q114*$W$4+R114*$X$4+S114*$Y$4</f>
        <v>9.4752487546440931E-2</v>
      </c>
      <c r="Y114" s="1">
        <f>Q114*$W$5+R114*$X$5+S114*$Y$5</f>
        <v>-5.5511151231257827E-17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3</v>
      </c>
      <c r="B118" s="1">
        <f>A33</f>
        <v>1</v>
      </c>
      <c r="C118" s="1">
        <f>A33</f>
        <v>1</v>
      </c>
      <c r="E118" s="1">
        <f>C33</f>
        <v>3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-6</v>
      </c>
      <c r="K118" s="1">
        <f t="shared" ref="K118:K119" si="156">-($A$118*F118-$B$118*E118)</f>
        <v>0</v>
      </c>
      <c r="M118" s="1">
        <f t="shared" ref="M118:M128" si="157">I118/SQRT(I118*I118+J118*J118+K118*K118)</f>
        <v>0.31622776601683794</v>
      </c>
      <c r="N118" s="1">
        <f t="shared" ref="N118:N128" si="158">J118/SQRT(I118*I118+J118*J118+K118*K118)</f>
        <v>-0.94868329805051377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0.28319892955830051</v>
      </c>
      <c r="R118" s="1">
        <f t="shared" ref="R118:R128" si="161">N118-$R$5*($Q$5*M118+$R$5*N118+$S$5*O118)</f>
        <v>-0.92096881355994031</v>
      </c>
      <c r="S118" s="1">
        <f t="shared" ref="S118:S128" si="162">O118-$S$5*($Q$5*M118+$R$5*N118+$S$5*O118)</f>
        <v>0.18675627708144854</v>
      </c>
      <c r="U118" s="1">
        <f t="shared" ref="U118:U128" si="163">Q118*$Q$5+R118*$R$5+S118*$S$5</f>
        <v>0</v>
      </c>
      <c r="W118" s="1">
        <f>Q118*$W$3+R118*$X$3+S118*$Y$3</f>
        <v>0.28749975772900493</v>
      </c>
      <c r="X118" s="1">
        <f>Q118*$W$4+R118*$X$4+S118*$Y$4</f>
        <v>-0.93840662060114299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0.10110834201511958</v>
      </c>
      <c r="R119" s="1">
        <f t="shared" si="161"/>
        <v>-0.79194675368038059</v>
      </c>
      <c r="S119" s="1">
        <f t="shared" si="162"/>
        <v>0.13540582041168858</v>
      </c>
      <c r="U119" s="1">
        <f t="shared" si="163"/>
        <v>0</v>
      </c>
      <c r="W119" s="1">
        <f>Q119*$W$3+R119*$X$3+S119*$Y$3</f>
        <v>0.10264383371457646</v>
      </c>
      <c r="X119" s="1">
        <f>Q119*$W$4+R119*$X$4+S119*$Y$4</f>
        <v>-0.80324438192350689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3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6</v>
      </c>
      <c r="M120" s="1">
        <f t="shared" si="157"/>
        <v>-0.31622776601683794</v>
      </c>
      <c r="N120" s="1">
        <f t="shared" si="158"/>
        <v>0</v>
      </c>
      <c r="O120" s="1">
        <f t="shared" si="159"/>
        <v>0.94868329805051377</v>
      </c>
      <c r="Q120" s="1">
        <f t="shared" si="160"/>
        <v>-0.14754785405543724</v>
      </c>
      <c r="R120" s="1">
        <f t="shared" si="161"/>
        <v>-0.14153925191382741</v>
      </c>
      <c r="S120" s="1">
        <f t="shared" si="162"/>
        <v>-5.0903056876500097E-3</v>
      </c>
      <c r="U120" s="1">
        <f t="shared" si="163"/>
        <v>3.5561831257524545E-17</v>
      </c>
      <c r="W120" s="1">
        <f>Q120*$W$3+R120*$X$3+S120*$Y$3</f>
        <v>-0.14978860393481833</v>
      </c>
      <c r="X120" s="1">
        <f>Q120*$W$4+R120*$X$4+S120*$Y$4</f>
        <v>-0.13925880371431587</v>
      </c>
      <c r="Y120" s="1">
        <f>Q120*$W$5+R120*$X$5+S120*$Y$5</f>
        <v>3.5561831257524545E-17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3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-0.13634644554749137</v>
      </c>
      <c r="R122" s="1">
        <f t="shared" si="161"/>
        <v>-0.59269852901531439</v>
      </c>
      <c r="S122" s="1">
        <f t="shared" si="162"/>
        <v>6.3842404253377727E-2</v>
      </c>
      <c r="U122" s="1">
        <f t="shared" si="163"/>
        <v>0</v>
      </c>
      <c r="W122" s="1">
        <f>Q122*$W$3+R122*$X$3+S122*$Y$3</f>
        <v>-0.13841708414383305</v>
      </c>
      <c r="X122" s="1">
        <f>Q122*$W$4+R122*$X$4+S122*$Y$4</f>
        <v>-0.5956496142098332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3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-6</v>
      </c>
      <c r="K123" s="1">
        <f>-($A$122*F123-$B$122*E123)</f>
        <v>0</v>
      </c>
      <c r="M123" s="1">
        <f t="shared" si="157"/>
        <v>-0.31622776601683794</v>
      </c>
      <c r="N123" s="1">
        <f t="shared" si="158"/>
        <v>-0.94868329805051377</v>
      </c>
      <c r="O123" s="1">
        <f t="shared" si="159"/>
        <v>0</v>
      </c>
      <c r="Q123" s="1">
        <f t="shared" si="160"/>
        <v>-0.33047580649623581</v>
      </c>
      <c r="R123" s="1">
        <f t="shared" si="161"/>
        <v>-0.9367277725392521</v>
      </c>
      <c r="S123" s="1">
        <f t="shared" si="162"/>
        <v>8.0563267766894583E-2</v>
      </c>
      <c r="U123" s="1">
        <f t="shared" si="163"/>
        <v>0</v>
      </c>
      <c r="W123" s="1">
        <f>Q123*$W$3+R123*$X$3+S123*$Y$3</f>
        <v>-0.3354946095705697</v>
      </c>
      <c r="X123" s="1">
        <f>Q123*$W$4+R123*$X$4+S123*$Y$4</f>
        <v>-0.93840662060114299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3</v>
      </c>
      <c r="B125" s="1">
        <f>A33</f>
        <v>1</v>
      </c>
      <c r="C125" s="1">
        <f>-A33</f>
        <v>-1</v>
      </c>
      <c r="E125" s="1">
        <f>C33</f>
        <v>3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-6</v>
      </c>
      <c r="M125" s="1">
        <f t="shared" si="157"/>
        <v>-0.31622776601683794</v>
      </c>
      <c r="N125" s="1">
        <f t="shared" si="158"/>
        <v>0</v>
      </c>
      <c r="O125" s="1">
        <f t="shared" si="159"/>
        <v>-0.94868329805051377</v>
      </c>
      <c r="Q125" s="1">
        <f t="shared" si="160"/>
        <v>-0.46612688199909907</v>
      </c>
      <c r="R125" s="1">
        <f t="shared" si="161"/>
        <v>0.12578029293451568</v>
      </c>
      <c r="S125" s="1">
        <f t="shared" si="162"/>
        <v>-0.10110270362690388</v>
      </c>
      <c r="U125" s="1">
        <f t="shared" si="163"/>
        <v>0</v>
      </c>
      <c r="W125" s="1">
        <f>Q125*$W$3+R125*$X$3+S125*$Y$3</f>
        <v>-0.47320576336475634</v>
      </c>
      <c r="X125" s="1">
        <f>Q125*$W$4+R125*$X$4+S125*$Y$4</f>
        <v>0.1392588037143159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-3</v>
      </c>
      <c r="I126" s="1">
        <f>$B$125*G126-$C$125*F126</f>
        <v>-2</v>
      </c>
      <c r="J126" s="1">
        <f>$C$125*E126-$A$125*G126</f>
        <v>8</v>
      </c>
      <c r="K126" s="1">
        <f>$A$125*F126-$B$125*E126</f>
        <v>2</v>
      </c>
      <c r="M126" s="1">
        <f t="shared" si="157"/>
        <v>-0.23570226039551587</v>
      </c>
      <c r="N126" s="1">
        <f t="shared" si="158"/>
        <v>0.94280904158206347</v>
      </c>
      <c r="O126" s="1">
        <f t="shared" si="159"/>
        <v>0.23570226039551587</v>
      </c>
      <c r="Q126" s="1">
        <f t="shared" si="160"/>
        <v>-0.16563520403334769</v>
      </c>
      <c r="R126" s="1">
        <f t="shared" si="161"/>
        <v>0.88401580043089045</v>
      </c>
      <c r="S126" s="1">
        <f t="shared" si="162"/>
        <v>-0.16048071167742758</v>
      </c>
      <c r="U126" s="1">
        <f t="shared" si="163"/>
        <v>0</v>
      </c>
      <c r="W126" s="1">
        <f>Q126*$W$3+R126*$X$3+S126*$Y$3</f>
        <v>-0.1681506392176475</v>
      </c>
      <c r="X126" s="1">
        <f>Q126*$W$4+R126*$X$4+S126*$Y$4</f>
        <v>0.89799686946994806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3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-3</v>
      </c>
      <c r="I128" s="1">
        <f>-($B$128*G128-$C$128*F128)</f>
        <v>-2</v>
      </c>
      <c r="J128" s="1">
        <f>-($C$128*E128-$A$128*G128)</f>
        <v>-8</v>
      </c>
      <c r="K128" s="1">
        <f>-($A$128*F128-$B$128*E128)</f>
        <v>2</v>
      </c>
      <c r="M128" s="1">
        <f t="shared" si="157"/>
        <v>-0.23570226039551587</v>
      </c>
      <c r="N128" s="1">
        <f t="shared" si="158"/>
        <v>-0.94280904158206347</v>
      </c>
      <c r="O128" s="1">
        <f t="shared" si="159"/>
        <v>0.23570226039551587</v>
      </c>
      <c r="Q128" s="1">
        <f>M128-$Q$5*($Q$5*M128+$R$5*N128+$S$5*O128)</f>
        <v>-0.21261934207651009</v>
      </c>
      <c r="R128" s="1">
        <f t="shared" si="161"/>
        <v>-0.96217790983003648</v>
      </c>
      <c r="S128" s="1">
        <f t="shared" si="162"/>
        <v>0.10518358787599416</v>
      </c>
      <c r="U128" s="1">
        <f t="shared" si="163"/>
        <v>0</v>
      </c>
      <c r="W128" s="1">
        <f>Q128*$W$3+R128*$X$3+S128*$Y$3</f>
        <v>-0.21584830645665631</v>
      </c>
      <c r="X128" s="1">
        <f>Q128*$W$4+R128*$X$4+S128*$Y$4</f>
        <v>-0.9671951253745058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L130" s="8"/>
      <c r="M130" s="8"/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78</v>
      </c>
      <c r="J132" s="4">
        <v>1.05</v>
      </c>
      <c r="K132" s="4"/>
      <c r="M132" s="5" t="s">
        <v>79</v>
      </c>
      <c r="N132" s="4">
        <v>2.1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1.4452336954949201</v>
      </c>
      <c r="M133" s="5" t="s">
        <v>80</v>
      </c>
      <c r="N133" s="1">
        <f>AC18*AC23+AD18*AC24</f>
        <v>1.1634891303299466</v>
      </c>
    </row>
    <row r="134" spans="1:33" ht="16.5" x14ac:dyDescent="0.3">
      <c r="I134" s="5"/>
      <c r="J134" s="4"/>
      <c r="M134" s="5" t="s">
        <v>81</v>
      </c>
      <c r="N134" s="1">
        <f>AC19*AC23+AD19*AC24</f>
        <v>2.5722119561548147</v>
      </c>
    </row>
    <row r="136" spans="1:33" ht="16.5" x14ac:dyDescent="0.3">
      <c r="A136" s="4"/>
      <c r="B136" s="4"/>
      <c r="C136" s="4"/>
      <c r="F136" s="1">
        <v>1</v>
      </c>
      <c r="I136" s="1">
        <f>1/SQRT(2)</f>
        <v>0.70710678118654746</v>
      </c>
      <c r="J136" s="1">
        <v>0</v>
      </c>
      <c r="M136" s="5" t="s">
        <v>85</v>
      </c>
      <c r="N136" s="1">
        <f>(SQRT(A5*A5+C5*C5)/C5)*((N133*(C5*C5+A5*C5-2*A5*A5)/SQRT(I50*I50+J50*J50+K50*K50))-(1/SQRT(2)))</f>
        <v>0.69999999999999962</v>
      </c>
      <c r="Q136" s="7" t="s">
        <v>48</v>
      </c>
      <c r="S136" s="1" t="s">
        <v>37</v>
      </c>
      <c r="U136" s="1">
        <v>1</v>
      </c>
      <c r="W136">
        <f>$W$61+W56</f>
        <v>1.0434513479708218</v>
      </c>
      <c r="X136" s="1">
        <f>$X$61+X56</f>
        <v>-0.29875970905687904</v>
      </c>
      <c r="Y136"/>
      <c r="Z136">
        <f>W136-AC136</f>
        <v>0.51687484020184904</v>
      </c>
      <c r="AA136">
        <f>X136-AD136</f>
        <v>0.65032683115097201</v>
      </c>
      <c r="AC136" s="1">
        <f>$AC$7*W136+$AD$7*X136</f>
        <v>0.5265765077689728</v>
      </c>
      <c r="AD136" s="1">
        <f>$AC$8*W136+$AD$8*X136</f>
        <v>-0.9490865402078511</v>
      </c>
      <c r="AE136" s="1"/>
      <c r="AG136" s="1"/>
    </row>
    <row r="137" spans="1:33" x14ac:dyDescent="0.25">
      <c r="F137" s="1">
        <v>2</v>
      </c>
      <c r="I137" s="1">
        <v>0</v>
      </c>
      <c r="J137" s="1">
        <f>1/SQRT(2)</f>
        <v>0.70710678118654746</v>
      </c>
      <c r="U137" s="1">
        <v>2</v>
      </c>
      <c r="W137">
        <f>$W$61+W57</f>
        <v>0.3648090957447897</v>
      </c>
      <c r="X137" s="1">
        <f>$X$61+X57</f>
        <v>0.40068728900979106</v>
      </c>
      <c r="Y137"/>
      <c r="Z137">
        <f t="shared" ref="Z137:Z152" si="164">W137-AC137</f>
        <v>-0.17647858888896073</v>
      </c>
      <c r="AA137">
        <f t="shared" ref="AA137:AA152" si="165">X137-AD137</f>
        <v>0.37531757525538706</v>
      </c>
      <c r="AC137" s="1">
        <f t="shared" ref="AC137:AC139" si="166">$AC$7*W137+$AD$7*X137</f>
        <v>0.54128768463375043</v>
      </c>
      <c r="AD137" s="1">
        <f t="shared" ref="AD137:AD139" si="167">$AC$8*W137+$AD$8*X137</f>
        <v>2.5369713754404E-2</v>
      </c>
      <c r="AE137" s="1"/>
      <c r="AG137" s="1"/>
    </row>
    <row r="138" spans="1:33" x14ac:dyDescent="0.25">
      <c r="F138" s="1">
        <v>3</v>
      </c>
      <c r="I138" s="1">
        <f>-1/SQRT(2)</f>
        <v>-0.70710678118654746</v>
      </c>
      <c r="J138" s="1">
        <v>0</v>
      </c>
      <c r="U138" s="1">
        <v>3</v>
      </c>
      <c r="W138">
        <f>$W$61-W56</f>
        <v>-0.34960640691049899</v>
      </c>
      <c r="X138">
        <f>$X$61-X56</f>
        <v>-0.29875970905687904</v>
      </c>
      <c r="Y138"/>
      <c r="Z138">
        <f t="shared" si="164"/>
        <v>0.10885767038161748</v>
      </c>
      <c r="AA138">
        <f t="shared" si="165"/>
        <v>-0.33471375391011715</v>
      </c>
      <c r="AC138" s="1">
        <f t="shared" si="166"/>
        <v>-0.45846407729211647</v>
      </c>
      <c r="AD138" s="1">
        <f t="shared" si="167"/>
        <v>3.595404485323811E-2</v>
      </c>
      <c r="AE138" s="1"/>
      <c r="AG138" s="1"/>
    </row>
    <row r="139" spans="1:33" x14ac:dyDescent="0.25">
      <c r="F139" s="1">
        <v>4</v>
      </c>
      <c r="I139" s="1">
        <v>0</v>
      </c>
      <c r="J139" s="1">
        <f>-1/SQRT(2)</f>
        <v>-0.70710678118654746</v>
      </c>
      <c r="U139" s="1">
        <v>4</v>
      </c>
      <c r="W139">
        <f>$W$61-W57</f>
        <v>0.32903584531553309</v>
      </c>
      <c r="X139">
        <f>$X$61-X57</f>
        <v>-0.9982067071235492</v>
      </c>
      <c r="Y139"/>
      <c r="Z139">
        <f t="shared" si="164"/>
        <v>0.80221109947242719</v>
      </c>
      <c r="AA139">
        <f t="shared" si="165"/>
        <v>-5.9704498014532259E-2</v>
      </c>
      <c r="AC139" s="1">
        <f t="shared" si="166"/>
        <v>-0.47317525415689415</v>
      </c>
      <c r="AD139" s="1">
        <f t="shared" si="167"/>
        <v>-0.93850220910901694</v>
      </c>
      <c r="AE139" s="1"/>
      <c r="AG139" s="1"/>
    </row>
    <row r="140" spans="1:33" x14ac:dyDescent="0.25">
      <c r="F140" s="1">
        <v>1</v>
      </c>
      <c r="I140" s="1">
        <f>I136</f>
        <v>0.70710678118654746</v>
      </c>
      <c r="J140" s="1">
        <f>J136</f>
        <v>0</v>
      </c>
      <c r="U140" s="1">
        <v>1</v>
      </c>
      <c r="W140">
        <f>$W$61+W56</f>
        <v>1.0434513479708218</v>
      </c>
      <c r="X140">
        <f>$X$61+X56</f>
        <v>-0.29875970905687904</v>
      </c>
      <c r="Y140"/>
      <c r="Z140">
        <f t="shared" si="164"/>
        <v>0.51687484020184904</v>
      </c>
      <c r="AA140">
        <f t="shared" si="165"/>
        <v>0.65032683115097201</v>
      </c>
      <c r="AC140" s="1">
        <f>$AC$7*W140+$AD$7*X140</f>
        <v>0.5265765077689728</v>
      </c>
      <c r="AD140" s="1">
        <f>$AC$8*W140+$AD$8*X140</f>
        <v>-0.9490865402078511</v>
      </c>
      <c r="AE140" s="1"/>
      <c r="AG140" s="1"/>
    </row>
    <row r="141" spans="1:33" x14ac:dyDescent="0.25">
      <c r="W141"/>
      <c r="X141"/>
      <c r="Y141"/>
      <c r="Z141">
        <f t="shared" si="164"/>
        <v>0</v>
      </c>
      <c r="AA141">
        <f t="shared" si="165"/>
        <v>0</v>
      </c>
      <c r="AC141" s="1"/>
      <c r="AD141" s="1"/>
      <c r="AE141" s="1"/>
      <c r="AG141" s="1"/>
    </row>
    <row r="142" spans="1:33" x14ac:dyDescent="0.25">
      <c r="F142" s="1">
        <v>2</v>
      </c>
      <c r="I142" s="1">
        <f>I137</f>
        <v>0</v>
      </c>
      <c r="J142" s="1">
        <f>J137</f>
        <v>0.70710678118654746</v>
      </c>
      <c r="S142" s="1" t="s">
        <v>28</v>
      </c>
      <c r="U142" s="1">
        <v>2</v>
      </c>
      <c r="W142">
        <f>W137</f>
        <v>0.3648090957447897</v>
      </c>
      <c r="X142">
        <f>X137</f>
        <v>0.40068728900979106</v>
      </c>
      <c r="Y142"/>
      <c r="Z142">
        <f t="shared" si="164"/>
        <v>-0.17647858888896073</v>
      </c>
      <c r="AA142">
        <f t="shared" si="165"/>
        <v>0.37531757525538706</v>
      </c>
      <c r="AC142" s="1">
        <f t="shared" ref="AC142:AC143" si="168">$AC$7*W142+$AD$7*X142</f>
        <v>0.54128768463375043</v>
      </c>
      <c r="AD142" s="1">
        <f t="shared" ref="AD142:AD143" si="169">$AC$8*W142+$AD$8*X142</f>
        <v>2.5369713754404E-2</v>
      </c>
      <c r="AE142" s="1"/>
      <c r="AG142" s="1"/>
    </row>
    <row r="143" spans="1:33" x14ac:dyDescent="0.25">
      <c r="F143" s="1">
        <v>5</v>
      </c>
      <c r="I143" s="1">
        <f>I142</f>
        <v>0</v>
      </c>
      <c r="J143" s="1">
        <f>J142+$J$132*(J38/SQRT(I38*I38+J38*J38+K38*K38))</f>
        <v>1.7032242441395868</v>
      </c>
      <c r="U143" s="1">
        <v>5</v>
      </c>
      <c r="W143">
        <f>W142+$J$132*W38</f>
        <v>0.33340839006137207</v>
      </c>
      <c r="X143">
        <f>X142+$J$132*X38</f>
        <v>1.4347548219410018</v>
      </c>
      <c r="Y143"/>
      <c r="Z143">
        <f t="shared" si="164"/>
        <v>-0.91687180739009344</v>
      </c>
      <c r="AA143">
        <f t="shared" si="165"/>
        <v>0.65598529152330742</v>
      </c>
      <c r="AC143" s="1">
        <f t="shared" si="168"/>
        <v>1.2502801974514655</v>
      </c>
      <c r="AD143" s="1">
        <f t="shared" si="169"/>
        <v>0.77876953041769437</v>
      </c>
      <c r="AE143" s="1"/>
      <c r="AG143" s="1"/>
    </row>
    <row r="144" spans="1:33" x14ac:dyDescent="0.25">
      <c r="A144" s="4"/>
      <c r="B144" s="4"/>
      <c r="C144" s="4"/>
      <c r="W144"/>
      <c r="X144"/>
      <c r="Y144"/>
      <c r="Z144">
        <f t="shared" si="164"/>
        <v>0</v>
      </c>
      <c r="AA144">
        <f t="shared" si="165"/>
        <v>0</v>
      </c>
      <c r="AC144" s="1"/>
      <c r="AD144" s="1"/>
      <c r="AE144" s="1"/>
      <c r="AG144" s="1"/>
    </row>
    <row r="145" spans="1:33" x14ac:dyDescent="0.25">
      <c r="F145" s="1">
        <v>3</v>
      </c>
      <c r="I145" s="1">
        <f>I138</f>
        <v>-0.70710678118654746</v>
      </c>
      <c r="J145" s="1">
        <f>J138</f>
        <v>0</v>
      </c>
      <c r="S145" s="1" t="s">
        <v>29</v>
      </c>
      <c r="U145" s="1">
        <v>3</v>
      </c>
      <c r="W145">
        <f>W138</f>
        <v>-0.34960640691049899</v>
      </c>
      <c r="X145">
        <f>X138</f>
        <v>-0.29875970905687904</v>
      </c>
      <c r="Y145"/>
      <c r="Z145">
        <f t="shared" si="164"/>
        <v>0.10885767038161748</v>
      </c>
      <c r="AA145">
        <f t="shared" si="165"/>
        <v>-0.33471375391011715</v>
      </c>
      <c r="AC145" s="1">
        <f t="shared" ref="AC145:AC146" si="170">$AC$7*W145+$AD$7*X145</f>
        <v>-0.45846407729211647</v>
      </c>
      <c r="AD145" s="1">
        <f t="shared" ref="AD145:AD146" si="171">$AC$8*W145+$AD$8*X145</f>
        <v>3.595404485323811E-2</v>
      </c>
      <c r="AE145" s="1"/>
      <c r="AG145" s="1"/>
    </row>
    <row r="146" spans="1:33" x14ac:dyDescent="0.25">
      <c r="F146" s="1">
        <v>7</v>
      </c>
      <c r="I146" s="1">
        <f>I145+$J$132*(I43/SQRT(I43*I43+J43*J43+K43*K43))</f>
        <v>-1.7032242441395868</v>
      </c>
      <c r="J146" s="1">
        <f>J145</f>
        <v>0</v>
      </c>
      <c r="U146" s="1">
        <v>7</v>
      </c>
      <c r="W146">
        <f>W145+$J$132*W43</f>
        <v>-1.3874205383075682</v>
      </c>
      <c r="X146">
        <f>X145+$J$132*X43</f>
        <v>-0.25001912775686846</v>
      </c>
      <c r="Y146"/>
      <c r="Z146">
        <f t="shared" si="164"/>
        <v>-0.2295758466495692</v>
      </c>
      <c r="AA146">
        <f t="shared" si="165"/>
        <v>-1.0542833780884124</v>
      </c>
      <c r="AC146" s="1">
        <f t="shared" si="170"/>
        <v>-1.157844691657999</v>
      </c>
      <c r="AD146" s="1">
        <f t="shared" si="171"/>
        <v>0.80426425033154403</v>
      </c>
      <c r="AE146" s="1"/>
      <c r="AG146" s="1"/>
    </row>
    <row r="147" spans="1:33" x14ac:dyDescent="0.25">
      <c r="W147"/>
      <c r="X147"/>
      <c r="Y147"/>
      <c r="Z147">
        <f t="shared" si="164"/>
        <v>0</v>
      </c>
      <c r="AA147">
        <f t="shared" si="165"/>
        <v>0</v>
      </c>
      <c r="AC147" s="1"/>
      <c r="AD147" s="1"/>
      <c r="AE147" s="1"/>
      <c r="AG147" s="1"/>
    </row>
    <row r="148" spans="1:33" x14ac:dyDescent="0.25">
      <c r="F148" s="1">
        <v>4</v>
      </c>
      <c r="I148" s="1">
        <f>I139</f>
        <v>0</v>
      </c>
      <c r="J148" s="1">
        <f>J139</f>
        <v>-0.70710678118654746</v>
      </c>
      <c r="S148" s="1" t="s">
        <v>30</v>
      </c>
      <c r="U148" s="1">
        <v>4</v>
      </c>
      <c r="W148">
        <f>W139</f>
        <v>0.32903584531553309</v>
      </c>
      <c r="X148">
        <f>X139</f>
        <v>-0.9982067071235492</v>
      </c>
      <c r="Y148"/>
      <c r="Z148">
        <f t="shared" si="164"/>
        <v>0.80221109947242719</v>
      </c>
      <c r="AA148">
        <f t="shared" si="165"/>
        <v>-5.9704498014532259E-2</v>
      </c>
      <c r="AC148" s="1">
        <f t="shared" ref="AC148:AC149" si="172">$AC$7*W148+$AD$7*X148</f>
        <v>-0.47317525415689415</v>
      </c>
      <c r="AD148" s="1">
        <f t="shared" ref="AD148:AD149" si="173">$AC$8*W148+$AD$8*X148</f>
        <v>-0.93850220910901694</v>
      </c>
      <c r="AE148" s="1"/>
      <c r="AG148" s="1"/>
    </row>
    <row r="149" spans="1:33" x14ac:dyDescent="0.25">
      <c r="F149" s="1">
        <v>9</v>
      </c>
      <c r="I149" s="1">
        <f>I148</f>
        <v>0</v>
      </c>
      <c r="J149" s="1">
        <f>J148+$J$132*(J49/SQRT(I49*I49+J49*J49+K49*K49))</f>
        <v>-1.7032242441395868</v>
      </c>
      <c r="U149" s="1">
        <v>9</v>
      </c>
      <c r="W149">
        <f>W148+$J$132*W49</f>
        <v>0.24724054519847244</v>
      </c>
      <c r="X149">
        <f>X148+$J$132*X49</f>
        <v>-1.9347930774547388</v>
      </c>
      <c r="Y149"/>
      <c r="Z149">
        <f t="shared" si="164"/>
        <v>1.4405203843654084</v>
      </c>
      <c r="AA149">
        <f t="shared" si="165"/>
        <v>-0.39186230609960493</v>
      </c>
      <c r="AC149" s="1">
        <f t="shared" si="172"/>
        <v>-1.1932798391669359</v>
      </c>
      <c r="AD149" s="1">
        <f t="shared" si="173"/>
        <v>-1.5429307713551339</v>
      </c>
      <c r="AE149" s="1"/>
      <c r="AG149" s="1"/>
    </row>
    <row r="150" spans="1:33" x14ac:dyDescent="0.25">
      <c r="W150"/>
      <c r="X150"/>
      <c r="Y150"/>
      <c r="Z150">
        <f t="shared" si="164"/>
        <v>0</v>
      </c>
      <c r="AA150">
        <f t="shared" si="165"/>
        <v>0</v>
      </c>
      <c r="AC150" s="1"/>
      <c r="AD150" s="1"/>
      <c r="AE150" s="1"/>
      <c r="AG150" s="1"/>
    </row>
    <row r="151" spans="1:33" x14ac:dyDescent="0.25">
      <c r="A151" s="4"/>
      <c r="B151" s="4"/>
      <c r="C151" s="4"/>
      <c r="F151" s="1">
        <v>1</v>
      </c>
      <c r="I151" s="1">
        <f>I136</f>
        <v>0.70710678118654746</v>
      </c>
      <c r="J151" s="1">
        <f>J136</f>
        <v>0</v>
      </c>
      <c r="S151" s="1" t="s">
        <v>31</v>
      </c>
      <c r="U151" s="1">
        <v>1</v>
      </c>
      <c r="W151">
        <f>W136</f>
        <v>1.0434513479708218</v>
      </c>
      <c r="X151">
        <f>X136</f>
        <v>-0.29875970905687904</v>
      </c>
      <c r="Y151"/>
      <c r="Z151">
        <f t="shared" si="164"/>
        <v>0.51687484020184904</v>
      </c>
      <c r="AA151">
        <f t="shared" si="165"/>
        <v>0.65032683115097201</v>
      </c>
      <c r="AC151" s="1">
        <f t="shared" ref="AC151:AC152" si="174">$AC$7*W151+$AD$7*X151</f>
        <v>0.5265765077689728</v>
      </c>
      <c r="AD151" s="1">
        <f t="shared" ref="AD151:AD152" si="175">$AC$8*W151+$AD$8*X151</f>
        <v>-0.9490865402078511</v>
      </c>
      <c r="AE151" s="1"/>
      <c r="AG151" s="1"/>
    </row>
    <row r="152" spans="1:33" x14ac:dyDescent="0.25">
      <c r="F152" s="1">
        <v>11</v>
      </c>
      <c r="I152" s="1">
        <f>I151+$J$132*(I36/SQRT(I36*I36+J36*J36+K36*K36))</f>
        <v>1.7032242441395868</v>
      </c>
      <c r="J152" s="1">
        <f>J151</f>
        <v>0</v>
      </c>
      <c r="U152" s="1">
        <v>11</v>
      </c>
      <c r="W152">
        <f>W151+N132*W36</f>
        <v>2.8926875991640033</v>
      </c>
      <c r="X152">
        <f>X151+N132*X36</f>
        <v>-0.20127854645685794</v>
      </c>
      <c r="Y152"/>
      <c r="Z152">
        <f t="shared" si="164"/>
        <v>0.98957400704791842</v>
      </c>
      <c r="AA152">
        <f t="shared" si="165"/>
        <v>1.9864858958732583</v>
      </c>
      <c r="AC152" s="1">
        <f t="shared" si="174"/>
        <v>1.9031135921160849</v>
      </c>
      <c r="AD152" s="1">
        <f t="shared" si="175"/>
        <v>-2.1877644423301161</v>
      </c>
      <c r="AE152" s="1"/>
      <c r="AG152" s="1"/>
    </row>
    <row r="153" spans="1:33" x14ac:dyDescent="0.25">
      <c r="W153"/>
      <c r="X153"/>
      <c r="Y153"/>
      <c r="AA153"/>
      <c r="AC153" s="1"/>
      <c r="AD153" s="1"/>
      <c r="AE153" s="1"/>
      <c r="AG153" s="1"/>
    </row>
    <row r="154" spans="1:33" x14ac:dyDescent="0.25">
      <c r="A154" s="9"/>
      <c r="B154" s="9"/>
      <c r="C154" s="9"/>
      <c r="F154" s="1">
        <v>5</v>
      </c>
      <c r="I154" s="1">
        <f>I143</f>
        <v>0</v>
      </c>
      <c r="J154" s="1">
        <f>J143</f>
        <v>1.7032242441395868</v>
      </c>
      <c r="M154" s="9"/>
      <c r="N154" s="9"/>
      <c r="O154" s="9"/>
      <c r="R154" s="3"/>
      <c r="S154" s="1" t="s">
        <v>35</v>
      </c>
      <c r="U154" s="1">
        <v>5</v>
      </c>
      <c r="W154">
        <f>W143</f>
        <v>0.33340839006137207</v>
      </c>
      <c r="X154">
        <f>X143</f>
        <v>1.4347548219410018</v>
      </c>
      <c r="Y154"/>
      <c r="Z154">
        <f>W154-AC154</f>
        <v>-0.91687180739009344</v>
      </c>
      <c r="AA154">
        <f t="shared" ref="AA154:AA217" si="176">X154-AD154</f>
        <v>0.65598529152330742</v>
      </c>
      <c r="AC154" s="1">
        <f t="shared" ref="AC154:AC162" si="177">$AC$7*W154+$AD$7*X154</f>
        <v>1.2502801974514655</v>
      </c>
      <c r="AD154" s="1">
        <f t="shared" ref="AD154:AD162" si="178">$AC$8*W154+$AD$8*X154</f>
        <v>0.77876953041769437</v>
      </c>
      <c r="AE154" s="1"/>
      <c r="AG154" s="1"/>
    </row>
    <row r="155" spans="1:33" x14ac:dyDescent="0.25">
      <c r="F155" s="1">
        <v>6</v>
      </c>
      <c r="I155" s="1">
        <f>I154+(I39*$J$133/SQRT(I39*I39+J39*J39+K39*K39))</f>
        <v>-1.3625793953116694</v>
      </c>
      <c r="J155" s="1">
        <f>J154+(J39*$J$133/SQRT(I39*I39+J39*J39+K39*K39))</f>
        <v>1.3625793953116694</v>
      </c>
      <c r="S155" s="1" t="s">
        <v>36</v>
      </c>
      <c r="U155" s="1">
        <v>6</v>
      </c>
      <c r="W155">
        <f>W154+W39*$J$133</f>
        <v>-1.0754692927008946</v>
      </c>
      <c r="X155">
        <f>X154+X39*$J$133</f>
        <v>1.1478038575528016</v>
      </c>
      <c r="Y155"/>
      <c r="Z155">
        <f t="shared" ref="Z155:Z217" si="179">W155-AC155</f>
        <v>-1.1266175540218559</v>
      </c>
      <c r="AA155">
        <f t="shared" si="176"/>
        <v>-0.4242876634215651</v>
      </c>
      <c r="AC155" s="1">
        <f t="shared" si="177"/>
        <v>5.1148261320961397E-2</v>
      </c>
      <c r="AD155" s="1">
        <f t="shared" si="178"/>
        <v>1.5720915209743667</v>
      </c>
      <c r="AE155" s="1"/>
      <c r="AG155" s="1"/>
    </row>
    <row r="156" spans="1:33" x14ac:dyDescent="0.25">
      <c r="A156" s="2"/>
      <c r="B156" s="2"/>
      <c r="C156" s="2"/>
      <c r="F156" s="1">
        <v>7</v>
      </c>
      <c r="I156" s="1">
        <f>I146</f>
        <v>-1.7032242441395868</v>
      </c>
      <c r="J156" s="1">
        <f>J146</f>
        <v>0</v>
      </c>
      <c r="K156" s="2"/>
      <c r="L156" s="2"/>
      <c r="M156" s="2"/>
      <c r="N156" s="2"/>
      <c r="O156" s="2"/>
      <c r="P156" s="2"/>
      <c r="Q156" s="2"/>
      <c r="R156" s="2"/>
      <c r="S156" s="2"/>
      <c r="U156" s="1">
        <v>7</v>
      </c>
      <c r="W156">
        <f>W146</f>
        <v>-1.3874205383075682</v>
      </c>
      <c r="X156">
        <f>X146</f>
        <v>-0.25001912775686846</v>
      </c>
      <c r="Y156"/>
      <c r="Z156">
        <f t="shared" si="179"/>
        <v>-0.2295758466495692</v>
      </c>
      <c r="AA156">
        <f t="shared" si="176"/>
        <v>-1.0542833780884124</v>
      </c>
      <c r="AC156" s="1">
        <f t="shared" si="177"/>
        <v>-1.157844691657999</v>
      </c>
      <c r="AD156" s="1">
        <f t="shared" si="178"/>
        <v>0.80426425033154403</v>
      </c>
      <c r="AE156" s="1"/>
      <c r="AG156" s="1"/>
    </row>
    <row r="157" spans="1:33" x14ac:dyDescent="0.25">
      <c r="F157" s="1">
        <v>8</v>
      </c>
      <c r="I157" s="1">
        <f>I146+(I44*$J$133/SQRT(I44*I44+J44*J44+K44*K44))</f>
        <v>-1.3625793953116694</v>
      </c>
      <c r="J157" s="1">
        <f>J156+(J44*$J$133/SQRT(I44*I44+J44*J44+K44*K44))</f>
        <v>-1.3625793953116694</v>
      </c>
      <c r="U157" s="1">
        <v>8</v>
      </c>
      <c r="W157">
        <f>W146+W44*$J$133</f>
        <v>-1.1444035685912144</v>
      </c>
      <c r="X157">
        <f>X156+X44*$J$133</f>
        <v>-1.5478344619637909</v>
      </c>
      <c r="Y157"/>
      <c r="Z157">
        <f t="shared" si="179"/>
        <v>0.75929619938254533</v>
      </c>
      <c r="AA157">
        <f t="shared" si="176"/>
        <v>-1.262565741519895</v>
      </c>
      <c r="AC157" s="1">
        <f t="shared" si="177"/>
        <v>-1.9036997679737597</v>
      </c>
      <c r="AD157" s="1">
        <f t="shared" si="178"/>
        <v>-0.28526872044389595</v>
      </c>
      <c r="AE157" s="1"/>
      <c r="AG157" s="1"/>
    </row>
    <row r="158" spans="1:33" x14ac:dyDescent="0.25">
      <c r="A158" s="4"/>
      <c r="B158" s="4"/>
      <c r="C158" s="4"/>
      <c r="F158" s="1">
        <v>9</v>
      </c>
      <c r="I158" s="1">
        <f>I149</f>
        <v>0</v>
      </c>
      <c r="J158" s="1">
        <f>J149</f>
        <v>-1.7032242441395868</v>
      </c>
      <c r="U158" s="1">
        <v>9</v>
      </c>
      <c r="W158">
        <f>W149</f>
        <v>0.24724054519847244</v>
      </c>
      <c r="X158">
        <f>X149</f>
        <v>-1.9347930774547388</v>
      </c>
      <c r="Y158"/>
      <c r="Z158">
        <f t="shared" si="179"/>
        <v>1.4405203843654084</v>
      </c>
      <c r="AA158">
        <f t="shared" si="176"/>
        <v>-0.39186230609960493</v>
      </c>
      <c r="AC158" s="1">
        <f t="shared" si="177"/>
        <v>-1.1932798391669359</v>
      </c>
      <c r="AD158" s="1">
        <f t="shared" si="178"/>
        <v>-1.5429307713551339</v>
      </c>
      <c r="AE158" s="1"/>
      <c r="AG158" s="1"/>
    </row>
    <row r="159" spans="1:33" x14ac:dyDescent="0.25">
      <c r="F159" s="1">
        <v>10</v>
      </c>
      <c r="I159" s="1">
        <f>I158+(I50*$J$133/SQRT(I50*I50+J50*J50+K50*K50))</f>
        <v>1.3625793953116694</v>
      </c>
      <c r="J159" s="1">
        <f>J158+(J50*$J$133/SQRT(I50*I50+J50*J50+K50*K50))</f>
        <v>-1.3625793953116694</v>
      </c>
      <c r="U159" s="1">
        <v>10</v>
      </c>
      <c r="W159">
        <f>W158+W50*N134</f>
        <v>2.5480598549096838</v>
      </c>
      <c r="X159">
        <f>X158+X50*N134</f>
        <v>-1.2460881431554625</v>
      </c>
      <c r="Y159"/>
      <c r="Z159">
        <f t="shared" si="179"/>
        <v>1.6274268286152167</v>
      </c>
      <c r="AA159">
        <f t="shared" si="176"/>
        <v>1.4367796351017663</v>
      </c>
      <c r="AC159" s="1">
        <f t="shared" si="177"/>
        <v>0.92063302629446708</v>
      </c>
      <c r="AD159" s="1">
        <f t="shared" si="178"/>
        <v>-2.6828677782572288</v>
      </c>
      <c r="AE159" s="1"/>
      <c r="AG159" s="1"/>
    </row>
    <row r="160" spans="1:33" x14ac:dyDescent="0.25">
      <c r="F160" s="1">
        <v>11</v>
      </c>
      <c r="I160" s="1">
        <f>I152</f>
        <v>1.7032242441395868</v>
      </c>
      <c r="J160" s="1">
        <f>J152</f>
        <v>0</v>
      </c>
      <c r="U160" s="1">
        <v>11</v>
      </c>
      <c r="W160">
        <f>W159+W51*N133</f>
        <v>2.8926875991640038</v>
      </c>
      <c r="X160">
        <f>X159+X51*N133</f>
        <v>-0.20127854645685805</v>
      </c>
      <c r="Y160"/>
      <c r="Z160">
        <f t="shared" si="179"/>
        <v>0.98957400704791887</v>
      </c>
      <c r="AA160">
        <f t="shared" si="176"/>
        <v>1.9864858958732585</v>
      </c>
      <c r="AC160" s="1">
        <f t="shared" si="177"/>
        <v>1.9031135921160849</v>
      </c>
      <c r="AD160" s="1">
        <f t="shared" si="178"/>
        <v>-2.1877644423301166</v>
      </c>
      <c r="AE160" s="1"/>
      <c r="AG160" s="1"/>
    </row>
    <row r="161" spans="1:33" x14ac:dyDescent="0.25">
      <c r="F161" s="1">
        <v>12</v>
      </c>
      <c r="I161" s="1">
        <f>I160+(I33*$J$133/SQRT(I33*I33+J33*J33+K33*K33))</f>
        <v>1.3625793953116694</v>
      </c>
      <c r="J161" s="1">
        <f>J160+(J33*$J$133/SQRT(I33*I33+J33*J33+K33*K33))</f>
        <v>1.3625793953116694</v>
      </c>
      <c r="U161" s="1">
        <v>12</v>
      </c>
      <c r="W161">
        <f>W160+W33*N133</f>
        <v>2.6035555722843653</v>
      </c>
      <c r="X161">
        <f>X160+X33*N133</f>
        <v>0.92404246882448948</v>
      </c>
      <c r="Y161"/>
      <c r="Z161">
        <f t="shared" si="179"/>
        <v>0.10916707611591248</v>
      </c>
      <c r="AA161">
        <f t="shared" si="176"/>
        <v>2.1116375733726311</v>
      </c>
      <c r="AC161" s="1">
        <f t="shared" si="177"/>
        <v>2.4943884961684528</v>
      </c>
      <c r="AD161" s="1">
        <f t="shared" si="178"/>
        <v>-1.1875951045481417</v>
      </c>
      <c r="AE161" s="1"/>
      <c r="AG161" s="1"/>
    </row>
    <row r="162" spans="1:33" x14ac:dyDescent="0.25">
      <c r="F162" s="1">
        <v>5</v>
      </c>
      <c r="I162" s="1">
        <f>I154</f>
        <v>0</v>
      </c>
      <c r="J162" s="1">
        <f>J154</f>
        <v>1.7032242441395868</v>
      </c>
      <c r="U162" s="1">
        <v>5</v>
      </c>
      <c r="W162">
        <f>W161+W34*N134</f>
        <v>0.33340839006137202</v>
      </c>
      <c r="X162">
        <f>X161+X34*N134</f>
        <v>1.4347548219410016</v>
      </c>
      <c r="Y162"/>
      <c r="Z162">
        <f t="shared" si="179"/>
        <v>-0.91687180739009322</v>
      </c>
      <c r="AA162">
        <f t="shared" si="176"/>
        <v>0.65598529152330731</v>
      </c>
      <c r="AC162" s="1">
        <f t="shared" si="177"/>
        <v>1.2502801974514652</v>
      </c>
      <c r="AD162" s="1">
        <f t="shared" si="178"/>
        <v>0.77876953041769426</v>
      </c>
      <c r="AE162" s="1"/>
      <c r="AG162" s="1"/>
    </row>
    <row r="163" spans="1:33" x14ac:dyDescent="0.25">
      <c r="W163"/>
      <c r="X163"/>
      <c r="Y163"/>
      <c r="Z163">
        <f t="shared" si="179"/>
        <v>0</v>
      </c>
      <c r="AA163">
        <f t="shared" si="176"/>
        <v>0</v>
      </c>
      <c r="AC163" s="1"/>
      <c r="AD163" s="1"/>
      <c r="AE163" s="1"/>
      <c r="AG163" s="1"/>
    </row>
    <row r="164" spans="1:33" x14ac:dyDescent="0.25">
      <c r="Q164" s="7" t="s">
        <v>49</v>
      </c>
      <c r="S164" s="1" t="s">
        <v>32</v>
      </c>
      <c r="U164" s="1">
        <v>9</v>
      </c>
      <c r="W164">
        <f>W158</f>
        <v>0.24724054519847244</v>
      </c>
      <c r="X164">
        <f>X158</f>
        <v>-1.9347930774547388</v>
      </c>
      <c r="Y164"/>
      <c r="Z164">
        <f t="shared" si="179"/>
        <v>1.4405203843654084</v>
      </c>
      <c r="AA164">
        <f t="shared" si="176"/>
        <v>-0.39186230609960493</v>
      </c>
      <c r="AC164" s="1">
        <f t="shared" ref="AC164:AC168" si="180">$AC$7*W164+$AD$7*X164</f>
        <v>-1.1932798391669359</v>
      </c>
      <c r="AD164" s="1">
        <f t="shared" ref="AD164:AD168" si="181">$AC$8*W164+$AD$8*X164</f>
        <v>-1.5429307713551339</v>
      </c>
      <c r="AE164" s="1"/>
      <c r="AG164" s="1"/>
    </row>
    <row r="165" spans="1:33" x14ac:dyDescent="0.25">
      <c r="A165" s="4"/>
      <c r="B165" s="4"/>
      <c r="C165" s="4"/>
      <c r="U165" s="1">
        <v>13</v>
      </c>
      <c r="W165">
        <f>W164+$J$132*W67</f>
        <v>6.9047437425481112E-2</v>
      </c>
      <c r="X165">
        <f>X164+$J$132*X67</f>
        <v>-2.1170136507651072</v>
      </c>
      <c r="Y165"/>
      <c r="Z165">
        <f t="shared" si="179"/>
        <v>1.517178234518866</v>
      </c>
      <c r="AA165">
        <f t="shared" si="176"/>
        <v>-0.57123503121749875</v>
      </c>
      <c r="AC165" s="1">
        <f t="shared" si="180"/>
        <v>-1.448130797093385</v>
      </c>
      <c r="AD165" s="1">
        <f t="shared" si="181"/>
        <v>-1.5457786195476084</v>
      </c>
      <c r="AE165" s="1"/>
      <c r="AG165" s="1"/>
    </row>
    <row r="166" spans="1:33" x14ac:dyDescent="0.25">
      <c r="U166" s="1">
        <v>14</v>
      </c>
      <c r="W166">
        <f>W165+W68</f>
        <v>0.64504585593693675</v>
      </c>
      <c r="X166">
        <f>X165+X68</f>
        <v>-2.0132162669082705</v>
      </c>
      <c r="Y166"/>
      <c r="Z166">
        <f t="shared" si="179"/>
        <v>1.6124884313535524</v>
      </c>
      <c r="AA166">
        <f t="shared" si="176"/>
        <v>-0.13354109367307698</v>
      </c>
      <c r="AC166" s="1">
        <f t="shared" si="180"/>
        <v>-0.9674425754166156</v>
      </c>
      <c r="AD166" s="1">
        <f t="shared" si="181"/>
        <v>-1.8796751732351935</v>
      </c>
      <c r="AE166" s="1"/>
      <c r="AG166" s="1"/>
    </row>
    <row r="167" spans="1:33" x14ac:dyDescent="0.25">
      <c r="U167" s="1">
        <v>15</v>
      </c>
      <c r="W167">
        <f>W166+N132*W69</f>
        <v>2.6242763110751444</v>
      </c>
      <c r="X167">
        <f>X166+N132*X69</f>
        <v>-1.3563316324874704</v>
      </c>
      <c r="Y167"/>
      <c r="Z167">
        <f t="shared" si="179"/>
        <v>1.7277040306764024</v>
      </c>
      <c r="AA167">
        <f t="shared" si="176"/>
        <v>1.4583832376506924</v>
      </c>
      <c r="AC167" s="1">
        <f t="shared" si="180"/>
        <v>0.89657228039874193</v>
      </c>
      <c r="AD167" s="1">
        <f t="shared" si="181"/>
        <v>-2.8147148701381628</v>
      </c>
      <c r="AE167" s="1"/>
      <c r="AG167" s="1"/>
    </row>
    <row r="168" spans="1:33" x14ac:dyDescent="0.25">
      <c r="U168" s="1">
        <v>10</v>
      </c>
      <c r="W168">
        <f>W167+N133*W70</f>
        <v>2.5480598549096833</v>
      </c>
      <c r="X168">
        <f>X167+N133*X70</f>
        <v>-1.2460881431554627</v>
      </c>
      <c r="Y168"/>
      <c r="Z168">
        <f t="shared" si="179"/>
        <v>1.6274268286152167</v>
      </c>
      <c r="AA168">
        <f t="shared" si="176"/>
        <v>1.4367796351017657</v>
      </c>
      <c r="AC168" s="1">
        <f t="shared" si="180"/>
        <v>0.92063302629446675</v>
      </c>
      <c r="AD168" s="1">
        <f t="shared" si="181"/>
        <v>-2.6828677782572283</v>
      </c>
      <c r="AE168" s="1"/>
      <c r="AG168" s="1"/>
    </row>
    <row r="169" spans="1:33" x14ac:dyDescent="0.25">
      <c r="W169"/>
      <c r="X169"/>
      <c r="Y169"/>
      <c r="Z169">
        <f t="shared" si="179"/>
        <v>0</v>
      </c>
      <c r="AA169">
        <f t="shared" si="176"/>
        <v>0</v>
      </c>
      <c r="AC169" s="1"/>
      <c r="AD169" s="1"/>
      <c r="AE169" s="1"/>
      <c r="AG169" s="1"/>
    </row>
    <row r="170" spans="1:33" x14ac:dyDescent="0.25">
      <c r="S170" s="1" t="s">
        <v>33</v>
      </c>
      <c r="U170" s="1">
        <v>13</v>
      </c>
      <c r="W170">
        <f>W165</f>
        <v>6.9047437425481112E-2</v>
      </c>
      <c r="X170">
        <f>X165</f>
        <v>-2.1170136507651072</v>
      </c>
      <c r="Y170"/>
      <c r="Z170">
        <f t="shared" si="179"/>
        <v>1.517178234518866</v>
      </c>
      <c r="AA170">
        <f t="shared" si="176"/>
        <v>-0.57123503121749875</v>
      </c>
      <c r="AC170" s="1">
        <f t="shared" ref="AC170:AC173" si="182">$AC$7*W170+$AD$7*X170</f>
        <v>-1.448130797093385</v>
      </c>
      <c r="AD170" s="1">
        <f t="shared" ref="AD170:AD173" si="183">$AC$8*W170+$AD$8*X170</f>
        <v>-1.5457786195476084</v>
      </c>
      <c r="AE170" s="1"/>
      <c r="AG170" s="1"/>
    </row>
    <row r="171" spans="1:33" x14ac:dyDescent="0.25">
      <c r="U171" s="1">
        <v>16</v>
      </c>
      <c r="W171">
        <f>W170+W72</f>
        <v>-0.74801189894438402</v>
      </c>
      <c r="X171">
        <f>X170+X72</f>
        <v>-2.0132162669082705</v>
      </c>
      <c r="Y171"/>
      <c r="Z171">
        <f t="shared" si="179"/>
        <v>1.2044712615333208</v>
      </c>
      <c r="AA171">
        <f t="shared" si="176"/>
        <v>-1.1185816787341663</v>
      </c>
      <c r="AC171" s="1">
        <f t="shared" si="182"/>
        <v>-1.9524831604777049</v>
      </c>
      <c r="AD171" s="1">
        <f t="shared" si="183"/>
        <v>-0.89463458817410424</v>
      </c>
      <c r="AE171" s="1"/>
      <c r="AG171" s="1"/>
    </row>
    <row r="172" spans="1:33" x14ac:dyDescent="0.25">
      <c r="U172" s="1">
        <v>17</v>
      </c>
      <c r="W172">
        <f>W171+$J$132*W73</f>
        <v>-1.7208289283689402</v>
      </c>
      <c r="X172">
        <f>X171+$J$132*X73</f>
        <v>-1.6847739496978704</v>
      </c>
      <c r="Y172"/>
      <c r="Z172">
        <f t="shared" si="179"/>
        <v>0.68729596074052446</v>
      </c>
      <c r="AA172">
        <f t="shared" si="176"/>
        <v>-1.71026866961172</v>
      </c>
      <c r="AC172" s="1">
        <f t="shared" si="182"/>
        <v>-2.4081248891094647</v>
      </c>
      <c r="AD172" s="1">
        <f t="shared" si="183"/>
        <v>2.5494719913849551E-2</v>
      </c>
      <c r="AE172" s="1"/>
      <c r="AG172" s="1"/>
    </row>
    <row r="173" spans="1:33" x14ac:dyDescent="0.25">
      <c r="U173" s="1">
        <v>8</v>
      </c>
      <c r="W173">
        <f>W172+$J$133*W74</f>
        <v>-1.1444035685912144</v>
      </c>
      <c r="X173">
        <f>X172+$J$133*X74</f>
        <v>-1.5478344619637912</v>
      </c>
      <c r="Y173"/>
      <c r="Z173">
        <f t="shared" si="179"/>
        <v>0.75929619938254533</v>
      </c>
      <c r="AA173">
        <f t="shared" si="176"/>
        <v>-1.262565741519895</v>
      </c>
      <c r="AC173" s="1">
        <f t="shared" si="182"/>
        <v>-1.9036997679737597</v>
      </c>
      <c r="AD173" s="1">
        <f t="shared" si="183"/>
        <v>-0.28526872044389617</v>
      </c>
      <c r="AE173" s="1"/>
      <c r="AG173" s="1"/>
    </row>
    <row r="174" spans="1:33" x14ac:dyDescent="0.25">
      <c r="W174"/>
      <c r="X174"/>
      <c r="Y174"/>
      <c r="Z174">
        <f t="shared" si="179"/>
        <v>0</v>
      </c>
      <c r="AA174">
        <f t="shared" si="176"/>
        <v>0</v>
      </c>
      <c r="AC174" s="1"/>
      <c r="AD174" s="1"/>
      <c r="AE174" s="1"/>
      <c r="AG174" s="1"/>
    </row>
    <row r="175" spans="1:33" x14ac:dyDescent="0.25">
      <c r="S175" s="1" t="s">
        <v>34</v>
      </c>
      <c r="U175" s="1">
        <v>16</v>
      </c>
      <c r="W175">
        <f>W171</f>
        <v>-0.74801189894438402</v>
      </c>
      <c r="X175">
        <f>X171</f>
        <v>-2.0132162669082705</v>
      </c>
      <c r="Y175"/>
      <c r="Z175">
        <f t="shared" si="179"/>
        <v>1.2044712615333208</v>
      </c>
      <c r="AA175">
        <f t="shared" si="176"/>
        <v>-1.1185816787341663</v>
      </c>
      <c r="AC175" s="1">
        <f t="shared" ref="AC175:AC177" si="184">$AC$7*W175+$AD$7*X175</f>
        <v>-1.9524831604777049</v>
      </c>
      <c r="AD175" s="1">
        <f t="shared" ref="AD175:AD177" si="185">$AC$8*W175+$AD$8*X175</f>
        <v>-0.89463458817410424</v>
      </c>
      <c r="AE175" s="1"/>
      <c r="AG175" s="1"/>
    </row>
    <row r="176" spans="1:33" x14ac:dyDescent="0.25">
      <c r="U176" s="1">
        <v>18</v>
      </c>
      <c r="W176">
        <f>W175+W68</f>
        <v>-0.17201348043292841</v>
      </c>
      <c r="X176">
        <f>X175+X68</f>
        <v>-1.9094188830514336</v>
      </c>
      <c r="Y176"/>
      <c r="Z176">
        <f t="shared" si="179"/>
        <v>1.2997814583680065</v>
      </c>
      <c r="AA176">
        <f t="shared" si="176"/>
        <v>-0.68088774118974471</v>
      </c>
      <c r="AC176" s="1">
        <f t="shared" si="184"/>
        <v>-1.471794938800935</v>
      </c>
      <c r="AD176" s="1">
        <f t="shared" si="185"/>
        <v>-1.2285311418616889</v>
      </c>
      <c r="AE176" s="1"/>
      <c r="AG176" s="1"/>
    </row>
    <row r="177" spans="17:33" x14ac:dyDescent="0.25">
      <c r="U177" s="1">
        <v>14</v>
      </c>
      <c r="W177">
        <f>W176-W72</f>
        <v>0.64504585593693675</v>
      </c>
      <c r="X177">
        <f>X176-X72</f>
        <v>-2.0132162669082705</v>
      </c>
      <c r="Y177"/>
      <c r="Z177">
        <f t="shared" si="179"/>
        <v>1.6124884313535524</v>
      </c>
      <c r="AA177">
        <f t="shared" si="176"/>
        <v>-0.13354109367307698</v>
      </c>
      <c r="AC177" s="1">
        <f t="shared" si="184"/>
        <v>-0.9674425754166156</v>
      </c>
      <c r="AD177" s="1">
        <f t="shared" si="185"/>
        <v>-1.8796751732351935</v>
      </c>
      <c r="AE177" s="1"/>
      <c r="AG177" s="1"/>
    </row>
    <row r="178" spans="17:33" x14ac:dyDescent="0.25">
      <c r="W178"/>
      <c r="X178"/>
      <c r="Y178"/>
      <c r="Z178">
        <f t="shared" si="179"/>
        <v>0</v>
      </c>
      <c r="AA178">
        <f t="shared" si="176"/>
        <v>0</v>
      </c>
      <c r="AC178" s="1"/>
      <c r="AD178" s="1"/>
      <c r="AE178" s="1"/>
      <c r="AG178" s="1"/>
    </row>
    <row r="179" spans="17:33" x14ac:dyDescent="0.25">
      <c r="S179" s="1" t="s">
        <v>40</v>
      </c>
      <c r="U179" s="1">
        <v>18</v>
      </c>
      <c r="W179">
        <f>W176</f>
        <v>-0.17201348043292841</v>
      </c>
      <c r="X179">
        <f>X176</f>
        <v>-1.9094188830514336</v>
      </c>
      <c r="Y179"/>
      <c r="Z179">
        <f t="shared" si="179"/>
        <v>1.2997814583680065</v>
      </c>
      <c r="AA179">
        <f t="shared" si="176"/>
        <v>-0.68088774118974471</v>
      </c>
      <c r="AC179" s="1">
        <f t="shared" ref="AC179:AC182" si="186">$AC$7*W179+$AD$7*X179</f>
        <v>-1.471794938800935</v>
      </c>
      <c r="AD179" s="1">
        <f t="shared" ref="AD179:AD182" si="187">$AC$8*W179+$AD$8*X179</f>
        <v>-1.2285311418616889</v>
      </c>
      <c r="AE179" s="1"/>
      <c r="AG179" s="1"/>
    </row>
    <row r="180" spans="17:33" x14ac:dyDescent="0.25">
      <c r="U180" s="1">
        <v>19</v>
      </c>
      <c r="W180">
        <f>W179+$J$132*W76</f>
        <v>-0.33340839006137202</v>
      </c>
      <c r="X180">
        <f>X179+$J$132*X76</f>
        <v>-1.4347548219410018</v>
      </c>
      <c r="Y180"/>
      <c r="Z180">
        <f t="shared" si="179"/>
        <v>0.91687180739009344</v>
      </c>
      <c r="AA180">
        <f t="shared" si="176"/>
        <v>-0.65598529152330731</v>
      </c>
      <c r="AC180" s="1">
        <f t="shared" si="186"/>
        <v>-1.2502801974514655</v>
      </c>
      <c r="AD180" s="1">
        <f t="shared" si="187"/>
        <v>-0.77876953041769448</v>
      </c>
      <c r="AE180" s="1"/>
      <c r="AG180" s="1"/>
    </row>
    <row r="181" spans="17:33" x14ac:dyDescent="0.25">
      <c r="U181" s="1">
        <v>20</v>
      </c>
      <c r="W181">
        <f>W180+$J$133*W77</f>
        <v>-1.6089227167990898</v>
      </c>
      <c r="X181">
        <f>X180+$J$133*X77</f>
        <v>-1.1478038575528013</v>
      </c>
      <c r="Y181"/>
      <c r="Z181">
        <f t="shared" si="179"/>
        <v>0.34037733780229362</v>
      </c>
      <c r="AA181">
        <f t="shared" si="176"/>
        <v>-1.4738641298588568</v>
      </c>
      <c r="AC181" s="1">
        <f t="shared" si="186"/>
        <v>-1.9493000546013834</v>
      </c>
      <c r="AD181" s="1">
        <f t="shared" si="187"/>
        <v>0.3260602723060555</v>
      </c>
      <c r="AE181" s="1"/>
      <c r="AG181" s="1"/>
    </row>
    <row r="182" spans="17:33" x14ac:dyDescent="0.25">
      <c r="U182" s="1">
        <v>17</v>
      </c>
      <c r="W182">
        <f>W181+$J$133*W78</f>
        <v>-1.72082892836894</v>
      </c>
      <c r="X182">
        <f>X181+$J$133*X78</f>
        <v>-1.68477394969787</v>
      </c>
      <c r="Y182"/>
      <c r="Z182">
        <f t="shared" si="179"/>
        <v>0.68729596074052424</v>
      </c>
      <c r="AA182">
        <f t="shared" si="176"/>
        <v>-1.7102686696117197</v>
      </c>
      <c r="AC182" s="1">
        <f t="shared" si="186"/>
        <v>-2.4081248891094642</v>
      </c>
      <c r="AD182" s="1">
        <f t="shared" si="187"/>
        <v>2.5494719913849773E-2</v>
      </c>
      <c r="AE182" s="1"/>
      <c r="AG182" s="1"/>
    </row>
    <row r="183" spans="17:33" x14ac:dyDescent="0.25">
      <c r="W183"/>
      <c r="X183"/>
      <c r="Y183"/>
      <c r="Z183">
        <f t="shared" si="179"/>
        <v>0</v>
      </c>
      <c r="AA183">
        <f t="shared" si="176"/>
        <v>0</v>
      </c>
      <c r="AC183" s="1"/>
      <c r="AD183" s="1"/>
      <c r="AE183" s="1"/>
      <c r="AG183" s="1"/>
    </row>
    <row r="184" spans="17:33" x14ac:dyDescent="0.25">
      <c r="S184" s="1" t="s">
        <v>41</v>
      </c>
      <c r="U184" s="1">
        <v>15</v>
      </c>
      <c r="W184">
        <f>W167</f>
        <v>2.6242763110751444</v>
      </c>
      <c r="X184">
        <f>X167</f>
        <v>-1.3563316324874704</v>
      </c>
      <c r="Y184"/>
      <c r="Z184">
        <f t="shared" si="179"/>
        <v>1.7277040306764024</v>
      </c>
      <c r="AA184">
        <f t="shared" si="176"/>
        <v>1.4583832376506924</v>
      </c>
      <c r="AC184" s="1">
        <f t="shared" ref="AC184:AC186" si="188">$AC$7*W184+$AD$7*X184</f>
        <v>0.89657228039874193</v>
      </c>
      <c r="AD184" s="1">
        <f t="shared" ref="AD184:AD186" si="189">$AC$8*W184+$AD$8*X184</f>
        <v>-2.8147148701381628</v>
      </c>
      <c r="AE184" s="1"/>
      <c r="AG184" s="1"/>
    </row>
    <row r="185" spans="17:33" x14ac:dyDescent="0.25">
      <c r="U185" s="1">
        <v>21</v>
      </c>
      <c r="W185">
        <f>W184+$J$133*W80</f>
        <v>2.0650845202699983</v>
      </c>
      <c r="X185">
        <f>X184+$J$133*X80</f>
        <v>-0.81936154034240161</v>
      </c>
      <c r="Y185"/>
      <c r="Z185">
        <f t="shared" si="179"/>
        <v>1.1842253536832812</v>
      </c>
      <c r="AA185">
        <f t="shared" si="176"/>
        <v>1.2202498290834494</v>
      </c>
      <c r="AC185" s="1">
        <f t="shared" si="188"/>
        <v>0.88085916658671715</v>
      </c>
      <c r="AD185" s="1">
        <f t="shared" si="189"/>
        <v>-2.0396113694258511</v>
      </c>
      <c r="AE185" s="1"/>
      <c r="AG185" s="1"/>
    </row>
    <row r="186" spans="17:33" x14ac:dyDescent="0.25">
      <c r="U186" s="1">
        <v>19</v>
      </c>
      <c r="W186">
        <f>W180</f>
        <v>-0.33340839006137202</v>
      </c>
      <c r="X186">
        <f>X180</f>
        <v>-1.4347548219410018</v>
      </c>
      <c r="Y186"/>
      <c r="Z186">
        <f t="shared" si="179"/>
        <v>0.91687180739009344</v>
      </c>
      <c r="AA186">
        <f t="shared" si="176"/>
        <v>-0.65598529152330731</v>
      </c>
      <c r="AC186" s="1">
        <f t="shared" si="188"/>
        <v>-1.2502801974514655</v>
      </c>
      <c r="AD186" s="1">
        <f t="shared" si="189"/>
        <v>-0.77876953041769448</v>
      </c>
      <c r="AE186" s="1"/>
      <c r="AG186" s="1"/>
    </row>
    <row r="187" spans="17:33" x14ac:dyDescent="0.25">
      <c r="W187"/>
      <c r="X187"/>
      <c r="Y187"/>
      <c r="Z187">
        <f t="shared" si="179"/>
        <v>0</v>
      </c>
      <c r="AA187">
        <f t="shared" si="176"/>
        <v>0</v>
      </c>
      <c r="AC187" s="1"/>
      <c r="AD187" s="1"/>
      <c r="AE187" s="1"/>
      <c r="AG187" s="1"/>
    </row>
    <row r="188" spans="17:33" x14ac:dyDescent="0.25">
      <c r="Q188" s="7" t="s">
        <v>50</v>
      </c>
      <c r="S188" s="1" t="s">
        <v>42</v>
      </c>
      <c r="U188" s="1">
        <v>17</v>
      </c>
      <c r="W188">
        <f>W182</f>
        <v>-1.72082892836894</v>
      </c>
      <c r="X188">
        <f>X182</f>
        <v>-1.68477394969787</v>
      </c>
      <c r="Y188"/>
      <c r="Z188">
        <f t="shared" si="179"/>
        <v>0.68729596074052424</v>
      </c>
      <c r="AA188">
        <f t="shared" si="176"/>
        <v>-1.7102686696117197</v>
      </c>
      <c r="AC188" s="1">
        <f t="shared" ref="AC188:AC191" si="190">$AC$7*W188+$AD$7*X188</f>
        <v>-2.4081248891094642</v>
      </c>
      <c r="AD188" s="1">
        <f t="shared" ref="AD188:AD191" si="191">$AC$8*W188+$AD$8*X188</f>
        <v>2.5494719913849773E-2</v>
      </c>
      <c r="AE188" s="1"/>
      <c r="AG188" s="1"/>
    </row>
    <row r="189" spans="17:33" x14ac:dyDescent="0.25">
      <c r="U189" s="1">
        <v>22</v>
      </c>
      <c r="W189">
        <f>W188+$J$132*W86</f>
        <v>-2.0227036739843953</v>
      </c>
      <c r="X189">
        <f>X188+$J$132*X86</f>
        <v>-0.69944699806666977</v>
      </c>
      <c r="Y189"/>
      <c r="Z189">
        <f t="shared" si="179"/>
        <v>-9.7852474365569542E-2</v>
      </c>
      <c r="AA189">
        <f t="shared" si="176"/>
        <v>-1.6351307668584629</v>
      </c>
      <c r="AC189" s="1">
        <f t="shared" si="190"/>
        <v>-1.9248511996188258</v>
      </c>
      <c r="AD189" s="1">
        <f t="shared" si="191"/>
        <v>0.93568376879179316</v>
      </c>
      <c r="AE189" s="1"/>
      <c r="AG189" s="1"/>
    </row>
    <row r="190" spans="17:33" x14ac:dyDescent="0.25">
      <c r="U190" s="1">
        <v>23</v>
      </c>
      <c r="W190">
        <f>W189+W87</f>
        <v>-1.8842865898405623</v>
      </c>
      <c r="X190">
        <f>X189+X87</f>
        <v>-0.10379738385683657</v>
      </c>
      <c r="Y190"/>
      <c r="Z190">
        <f t="shared" si="179"/>
        <v>-0.47849893047083381</v>
      </c>
      <c r="AA190">
        <f t="shared" si="176"/>
        <v>-1.3627933752373806</v>
      </c>
      <c r="AC190" s="1">
        <f t="shared" si="190"/>
        <v>-1.4057876593697285</v>
      </c>
      <c r="AD190" s="1">
        <f t="shared" si="191"/>
        <v>1.258995991380544</v>
      </c>
      <c r="AE190" s="1"/>
      <c r="AG190" s="1"/>
    </row>
    <row r="191" spans="17:33" x14ac:dyDescent="0.25">
      <c r="U191" s="1">
        <v>7</v>
      </c>
      <c r="W191">
        <f>W190+$J$132*W88</f>
        <v>-1.3874205383075682</v>
      </c>
      <c r="X191">
        <f>X190+$J$132*X88</f>
        <v>-0.2500191277568683</v>
      </c>
      <c r="Y191"/>
      <c r="Z191">
        <f t="shared" si="179"/>
        <v>-0.2295758466495692</v>
      </c>
      <c r="AA191">
        <f t="shared" si="176"/>
        <v>-1.0542833780884124</v>
      </c>
      <c r="AC191" s="1">
        <f t="shared" si="190"/>
        <v>-1.157844691657999</v>
      </c>
      <c r="AD191" s="1">
        <f t="shared" si="191"/>
        <v>0.80426425033154414</v>
      </c>
      <c r="AE191" s="1"/>
      <c r="AG191" s="1"/>
    </row>
    <row r="192" spans="17:33" x14ac:dyDescent="0.25">
      <c r="W192"/>
      <c r="X192"/>
      <c r="Y192"/>
      <c r="Z192">
        <f t="shared" si="179"/>
        <v>0</v>
      </c>
      <c r="AA192">
        <f t="shared" si="176"/>
        <v>0</v>
      </c>
      <c r="AC192" s="1"/>
      <c r="AD192" s="1"/>
      <c r="AE192" s="1"/>
      <c r="AG192" s="1"/>
    </row>
    <row r="193" spans="19:33" x14ac:dyDescent="0.25">
      <c r="S193" s="1" t="s">
        <v>43</v>
      </c>
      <c r="U193" s="1">
        <v>23</v>
      </c>
      <c r="W193">
        <f>W190</f>
        <v>-1.8842865898405623</v>
      </c>
      <c r="X193">
        <f>X190</f>
        <v>-0.10379738385683657</v>
      </c>
      <c r="Y193"/>
      <c r="Z193">
        <f t="shared" si="179"/>
        <v>-0.47849893047083381</v>
      </c>
      <c r="AA193">
        <f t="shared" si="176"/>
        <v>-1.3627933752373806</v>
      </c>
      <c r="AC193" s="1">
        <f t="shared" ref="AC193:AC196" si="192">$AC$7*W193+$AD$7*X193</f>
        <v>-1.4057876593697285</v>
      </c>
      <c r="AD193" s="1">
        <f t="shared" ref="AD193:AD196" si="193">$AC$8*W193+$AD$8*X193</f>
        <v>1.258995991380544</v>
      </c>
      <c r="AE193" s="1"/>
      <c r="AG193" s="1"/>
    </row>
    <row r="194" spans="19:33" x14ac:dyDescent="0.25">
      <c r="U194" s="1">
        <v>24</v>
      </c>
      <c r="W194">
        <f>W193+W90</f>
        <v>-1.9869304235551388</v>
      </c>
      <c r="X194">
        <f>X193+X90</f>
        <v>0.69944699806667032</v>
      </c>
      <c r="Y194"/>
      <c r="Z194">
        <f t="shared" si="179"/>
        <v>-1.0765421627269576</v>
      </c>
      <c r="AA194">
        <f t="shared" si="176"/>
        <v>-1.2001086935885441</v>
      </c>
      <c r="AC194" s="1">
        <f t="shared" si="192"/>
        <v>-0.91038826082818136</v>
      </c>
      <c r="AD194" s="1">
        <f t="shared" si="193"/>
        <v>1.8995556916552143</v>
      </c>
      <c r="AE194" s="1"/>
      <c r="AG194" s="1"/>
    </row>
    <row r="195" spans="19:33" x14ac:dyDescent="0.25">
      <c r="U195" s="1">
        <v>25</v>
      </c>
      <c r="W195">
        <f>W194+$J$132*W91</f>
        <v>-1.6346610835060407</v>
      </c>
      <c r="X195">
        <f>X194+$J$132*X91</f>
        <v>1.6847739496978704</v>
      </c>
      <c r="Y195"/>
      <c r="Z195">
        <f t="shared" si="179"/>
        <v>-1.6700962310149774</v>
      </c>
      <c r="AA195">
        <f t="shared" si="176"/>
        <v>-0.66242107198880751</v>
      </c>
      <c r="AC195" s="1">
        <f t="shared" si="192"/>
        <v>3.5435147508936726E-2</v>
      </c>
      <c r="AD195" s="1">
        <f t="shared" si="193"/>
        <v>2.3471950216866779</v>
      </c>
      <c r="AE195" s="1"/>
      <c r="AG195" s="1"/>
    </row>
    <row r="196" spans="19:33" x14ac:dyDescent="0.25">
      <c r="U196" s="1">
        <v>6</v>
      </c>
      <c r="W196">
        <f>W195+$J$133*W92</f>
        <v>-1.0754692927008949</v>
      </c>
      <c r="X196">
        <f>X195+$J$133*X92</f>
        <v>1.1478038575528018</v>
      </c>
      <c r="Y196"/>
      <c r="Z196">
        <f t="shared" si="179"/>
        <v>-1.1266175540218561</v>
      </c>
      <c r="AA196">
        <f t="shared" si="176"/>
        <v>-0.42428766342156488</v>
      </c>
      <c r="AC196" s="1">
        <f t="shared" si="192"/>
        <v>5.1148261320961286E-2</v>
      </c>
      <c r="AD196" s="1">
        <f t="shared" si="193"/>
        <v>1.5720915209743667</v>
      </c>
      <c r="AE196" s="1"/>
      <c r="AG196" s="1"/>
    </row>
    <row r="197" spans="19:33" x14ac:dyDescent="0.25">
      <c r="W197"/>
      <c r="X197"/>
      <c r="Y197"/>
      <c r="Z197">
        <f t="shared" si="179"/>
        <v>0</v>
      </c>
      <c r="AA197">
        <f t="shared" si="176"/>
        <v>0</v>
      </c>
      <c r="AC197" s="1"/>
      <c r="AD197" s="1"/>
      <c r="AE197" s="1"/>
      <c r="AG197" s="1"/>
    </row>
    <row r="198" spans="19:33" x14ac:dyDescent="0.25">
      <c r="S198" s="1" t="s">
        <v>44</v>
      </c>
      <c r="U198" s="1">
        <v>24</v>
      </c>
      <c r="W198">
        <f>W194</f>
        <v>-1.9869304235551388</v>
      </c>
      <c r="X198">
        <f>X194</f>
        <v>0.69944699806667032</v>
      </c>
      <c r="Y198"/>
      <c r="Z198">
        <f t="shared" si="179"/>
        <v>-1.0765421627269576</v>
      </c>
      <c r="AA198">
        <f t="shared" si="176"/>
        <v>-1.2001086935885441</v>
      </c>
      <c r="AC198" s="1">
        <f t="shared" ref="AC198:AC200" si="194">$AC$7*W198+$AD$7*X198</f>
        <v>-0.91038826082818136</v>
      </c>
      <c r="AD198" s="1">
        <f t="shared" ref="AD198:AD200" si="195">$AC$8*W198+$AD$8*X198</f>
        <v>1.8995556916552143</v>
      </c>
      <c r="AE198" s="1"/>
      <c r="AG198" s="1"/>
    </row>
    <row r="199" spans="19:33" x14ac:dyDescent="0.25">
      <c r="U199" s="1">
        <v>26</v>
      </c>
      <c r="W199">
        <f>W198-W87</f>
        <v>-2.1253475076989718</v>
      </c>
      <c r="X199">
        <f>X198-X87</f>
        <v>0.10379738385683712</v>
      </c>
      <c r="Y199"/>
      <c r="Z199">
        <f t="shared" si="179"/>
        <v>-0.69589570662169331</v>
      </c>
      <c r="AA199">
        <f t="shared" si="176"/>
        <v>-1.4724460852096264</v>
      </c>
      <c r="AC199" s="1">
        <f t="shared" si="194"/>
        <v>-1.4294518010772785</v>
      </c>
      <c r="AD199" s="1">
        <f t="shared" si="195"/>
        <v>1.5762434690664635</v>
      </c>
      <c r="AE199" s="1"/>
      <c r="AG199" s="1"/>
    </row>
    <row r="200" spans="19:33" x14ac:dyDescent="0.25">
      <c r="U200" s="1">
        <v>22</v>
      </c>
      <c r="W200">
        <f>W199-W90</f>
        <v>-2.0227036739843953</v>
      </c>
      <c r="X200">
        <f>X199-X90</f>
        <v>-0.69944699806666977</v>
      </c>
      <c r="Y200"/>
      <c r="Z200">
        <f t="shared" si="179"/>
        <v>-9.7852474365569542E-2</v>
      </c>
      <c r="AA200">
        <f t="shared" si="176"/>
        <v>-1.6351307668584629</v>
      </c>
      <c r="AC200" s="1">
        <f t="shared" si="194"/>
        <v>-1.9248511996188258</v>
      </c>
      <c r="AD200" s="1">
        <f t="shared" si="195"/>
        <v>0.93568376879179316</v>
      </c>
      <c r="AE200" s="1"/>
      <c r="AG200" s="1"/>
    </row>
    <row r="201" spans="19:33" x14ac:dyDescent="0.25">
      <c r="W201"/>
      <c r="X201"/>
      <c r="Y201"/>
      <c r="Z201">
        <f t="shared" si="179"/>
        <v>0</v>
      </c>
      <c r="AA201">
        <f t="shared" si="176"/>
        <v>0</v>
      </c>
      <c r="AC201" s="1"/>
      <c r="AD201" s="1"/>
      <c r="AE201" s="1"/>
      <c r="AG201" s="1"/>
    </row>
    <row r="202" spans="19:33" x14ac:dyDescent="0.25">
      <c r="S202" s="1" t="s">
        <v>45</v>
      </c>
      <c r="U202" s="1">
        <v>20</v>
      </c>
      <c r="W202">
        <f>W181</f>
        <v>-1.6089227167990898</v>
      </c>
      <c r="X202">
        <f>X181</f>
        <v>-1.1478038575528013</v>
      </c>
      <c r="Y202"/>
      <c r="Z202">
        <f t="shared" si="179"/>
        <v>0.34037733780229362</v>
      </c>
      <c r="AA202">
        <f t="shared" si="176"/>
        <v>-1.4738641298588568</v>
      </c>
      <c r="AC202" s="1">
        <f t="shared" ref="AC202:AC204" si="196">$AC$7*W202+$AD$7*X202</f>
        <v>-1.9493000546013834</v>
      </c>
      <c r="AD202" s="1">
        <f t="shared" ref="AD202:AD204" si="197">$AC$8*W202+$AD$8*X202</f>
        <v>0.3260602723060555</v>
      </c>
      <c r="AE202" s="1"/>
      <c r="AG202" s="1"/>
    </row>
    <row r="203" spans="19:33" x14ac:dyDescent="0.25">
      <c r="U203" s="1">
        <v>27</v>
      </c>
      <c r="W203">
        <f>W202+$J$133*W94</f>
        <v>-1.9680694735674125</v>
      </c>
      <c r="X203">
        <f>X202+$J$133*X94</f>
        <v>0.25001912775686819</v>
      </c>
      <c r="Y203"/>
      <c r="Z203">
        <f t="shared" si="179"/>
        <v>-0.75322442362488351</v>
      </c>
      <c r="AA203">
        <f t="shared" si="176"/>
        <v>-1.318406363512115</v>
      </c>
      <c r="AC203" s="1">
        <f t="shared" si="196"/>
        <v>-1.214845049942529</v>
      </c>
      <c r="AD203" s="1">
        <f t="shared" si="197"/>
        <v>1.5684254912689832</v>
      </c>
      <c r="AE203" s="1"/>
      <c r="AG203" s="1"/>
    </row>
    <row r="204" spans="19:33" x14ac:dyDescent="0.25">
      <c r="U204" s="1">
        <v>26</v>
      </c>
      <c r="W204">
        <f>W203+$J$132*W95</f>
        <v>-2.1253475076989718</v>
      </c>
      <c r="X204">
        <f>X203+$J$132*X95</f>
        <v>0.10379738385683651</v>
      </c>
      <c r="Y204"/>
      <c r="Z204">
        <f t="shared" si="179"/>
        <v>-0.69589570662169287</v>
      </c>
      <c r="AA204">
        <f t="shared" si="176"/>
        <v>-1.4724460852096266</v>
      </c>
      <c r="AC204" s="1">
        <f t="shared" si="196"/>
        <v>-1.429451801077279</v>
      </c>
      <c r="AD204" s="1">
        <f t="shared" si="197"/>
        <v>1.5762434690664631</v>
      </c>
      <c r="AE204" s="1"/>
      <c r="AG204" s="1"/>
    </row>
    <row r="205" spans="19:33" x14ac:dyDescent="0.25">
      <c r="W205"/>
      <c r="X205"/>
      <c r="Y205"/>
      <c r="Z205">
        <f t="shared" si="179"/>
        <v>0</v>
      </c>
      <c r="AA205">
        <f t="shared" si="176"/>
        <v>0</v>
      </c>
      <c r="AC205" s="1"/>
      <c r="AD205" s="1"/>
      <c r="AE205" s="1"/>
      <c r="AG205" s="1"/>
    </row>
    <row r="206" spans="19:33" x14ac:dyDescent="0.25">
      <c r="S206" s="1" t="s">
        <v>46</v>
      </c>
      <c r="U206" s="1">
        <v>27</v>
      </c>
      <c r="W206">
        <f>W203</f>
        <v>-1.9680694735674125</v>
      </c>
      <c r="X206">
        <f>X203</f>
        <v>0.25001912775686819</v>
      </c>
      <c r="Y206"/>
      <c r="Z206">
        <f t="shared" si="179"/>
        <v>-0.75322442362488351</v>
      </c>
      <c r="AA206">
        <f t="shared" si="176"/>
        <v>-1.318406363512115</v>
      </c>
      <c r="AC206" s="1">
        <f t="shared" ref="AC206:AC208" si="198">$AC$7*W206+$AD$7*X206</f>
        <v>-1.214845049942529</v>
      </c>
      <c r="AD206" s="1">
        <f t="shared" ref="AD206:AD208" si="199">$AC$8*W206+$AD$8*X206</f>
        <v>1.5684254912689832</v>
      </c>
      <c r="AE206" s="1"/>
      <c r="AG206" s="1"/>
    </row>
    <row r="207" spans="19:33" x14ac:dyDescent="0.25">
      <c r="U207" s="1">
        <v>28</v>
      </c>
      <c r="W207">
        <f>W206+$J$133*W97</f>
        <v>-1.5399884409087701</v>
      </c>
      <c r="X207">
        <f>X206+$J$133*X97</f>
        <v>1.5478344619637905</v>
      </c>
      <c r="Y207"/>
      <c r="Z207">
        <f t="shared" si="179"/>
        <v>-1.5455364156021072</v>
      </c>
      <c r="AA207">
        <f t="shared" si="176"/>
        <v>-0.63558605176052718</v>
      </c>
      <c r="AC207" s="1">
        <f t="shared" si="198"/>
        <v>5.547974693337121E-3</v>
      </c>
      <c r="AD207" s="1">
        <f t="shared" si="199"/>
        <v>2.1834205137243177</v>
      </c>
      <c r="AE207" s="1"/>
      <c r="AG207" s="1"/>
    </row>
    <row r="208" spans="19:33" x14ac:dyDescent="0.25">
      <c r="U208" s="1">
        <v>25</v>
      </c>
      <c r="W208">
        <f>W207+$J$133*W98</f>
        <v>-1.6346610835060404</v>
      </c>
      <c r="X208">
        <f>X207+$J$133*X98</f>
        <v>1.6847739496978698</v>
      </c>
      <c r="Y208"/>
      <c r="Z208">
        <f t="shared" si="179"/>
        <v>-1.6700962310149767</v>
      </c>
      <c r="AA208">
        <f t="shared" si="176"/>
        <v>-0.66242107198880773</v>
      </c>
      <c r="AC208" s="1">
        <f t="shared" si="198"/>
        <v>3.5435147508936282E-2</v>
      </c>
      <c r="AD208" s="1">
        <f t="shared" si="199"/>
        <v>2.3471950216866775</v>
      </c>
      <c r="AE208" s="1"/>
      <c r="AG208" s="1"/>
    </row>
    <row r="209" spans="17:33" x14ac:dyDescent="0.25">
      <c r="W209"/>
      <c r="X209"/>
      <c r="Y209"/>
      <c r="Z209">
        <f t="shared" si="179"/>
        <v>0</v>
      </c>
      <c r="AA209">
        <f t="shared" si="176"/>
        <v>0</v>
      </c>
      <c r="AC209" s="1"/>
      <c r="AD209" s="1"/>
      <c r="AE209" s="1"/>
      <c r="AG209" s="1"/>
    </row>
    <row r="210" spans="17:33" x14ac:dyDescent="0.25">
      <c r="Q210" s="7" t="s">
        <v>59</v>
      </c>
      <c r="S210" s="1" t="s">
        <v>52</v>
      </c>
      <c r="U210" s="1">
        <v>25</v>
      </c>
      <c r="W210">
        <f>W208</f>
        <v>-1.6346610835060404</v>
      </c>
      <c r="X210">
        <f>X208</f>
        <v>1.6847739496978698</v>
      </c>
      <c r="Y210"/>
      <c r="Z210">
        <f t="shared" si="179"/>
        <v>-1.6700962310149767</v>
      </c>
      <c r="AA210">
        <f t="shared" si="176"/>
        <v>-0.66242107198880773</v>
      </c>
      <c r="AC210" s="1">
        <f t="shared" ref="AC210:AC213" si="200">$AC$7*W210+$AD$7*X210</f>
        <v>3.5435147508936282E-2</v>
      </c>
      <c r="AD210" s="1">
        <f t="shared" ref="AD210:AD213" si="201">$AC$8*W210+$AD$8*X210</f>
        <v>2.3471950216866775</v>
      </c>
      <c r="AE210" s="1"/>
      <c r="AG210" s="1"/>
    </row>
    <row r="211" spans="17:33" x14ac:dyDescent="0.25">
      <c r="U211" s="1">
        <v>29</v>
      </c>
      <c r="W211">
        <f>W210+$J$132*W102</f>
        <v>-0.64504585593693653</v>
      </c>
      <c r="X211">
        <f>X210+$J$132*X102</f>
        <v>2.0132162669082696</v>
      </c>
      <c r="Y211"/>
      <c r="Z211">
        <f t="shared" si="179"/>
        <v>-1.6124884313535517</v>
      </c>
      <c r="AA211">
        <f t="shared" si="176"/>
        <v>0.13354109367307698</v>
      </c>
      <c r="AC211" s="1">
        <f t="shared" si="200"/>
        <v>0.96744257541661516</v>
      </c>
      <c r="AD211" s="1">
        <f t="shared" si="201"/>
        <v>1.8796751732351926</v>
      </c>
      <c r="AE211" s="1"/>
      <c r="AG211" s="1"/>
    </row>
    <row r="212" spans="17:33" x14ac:dyDescent="0.25">
      <c r="U212" s="1">
        <v>30</v>
      </c>
      <c r="W212">
        <f>W211+W103</f>
        <v>0.17201348043292863</v>
      </c>
      <c r="X212">
        <f>X211+X103</f>
        <v>1.9094188830514327</v>
      </c>
      <c r="Y212"/>
      <c r="Z212">
        <f t="shared" si="179"/>
        <v>-1.2997814583680061</v>
      </c>
      <c r="AA212">
        <f t="shared" si="176"/>
        <v>0.68088774118974471</v>
      </c>
      <c r="AC212" s="1">
        <f t="shared" si="200"/>
        <v>1.4717949388009346</v>
      </c>
      <c r="AD212" s="1">
        <f t="shared" si="201"/>
        <v>1.228531141861688</v>
      </c>
      <c r="AE212" s="1"/>
      <c r="AG212" s="1"/>
    </row>
    <row r="213" spans="17:33" x14ac:dyDescent="0.25">
      <c r="U213" s="1">
        <v>5</v>
      </c>
      <c r="W213">
        <f>W212+$J$132*W104</f>
        <v>0.33340839006137224</v>
      </c>
      <c r="X213">
        <f>X212+$J$132*X104</f>
        <v>1.4347548219410009</v>
      </c>
      <c r="Y213"/>
      <c r="Z213">
        <f t="shared" si="179"/>
        <v>-0.91687180739009277</v>
      </c>
      <c r="AA213">
        <f t="shared" si="176"/>
        <v>0.65598529152330731</v>
      </c>
      <c r="AC213" s="1">
        <f t="shared" si="200"/>
        <v>1.250280197451465</v>
      </c>
      <c r="AD213" s="1">
        <f t="shared" si="201"/>
        <v>0.77876953041769359</v>
      </c>
      <c r="AE213" s="1"/>
      <c r="AG213" s="1"/>
    </row>
    <row r="214" spans="17:33" x14ac:dyDescent="0.25">
      <c r="W214"/>
      <c r="X214"/>
      <c r="Y214"/>
      <c r="Z214">
        <f t="shared" si="179"/>
        <v>0</v>
      </c>
      <c r="AA214">
        <f t="shared" si="176"/>
        <v>0</v>
      </c>
      <c r="AC214" s="1"/>
      <c r="AD214" s="1"/>
      <c r="AE214" s="1"/>
      <c r="AG214" s="1"/>
    </row>
    <row r="215" spans="17:33" x14ac:dyDescent="0.25">
      <c r="S215" s="1" t="s">
        <v>53</v>
      </c>
      <c r="U215" s="1">
        <v>30</v>
      </c>
      <c r="W215">
        <f>W212</f>
        <v>0.17201348043292863</v>
      </c>
      <c r="X215">
        <f>X212</f>
        <v>1.9094188830514327</v>
      </c>
      <c r="Y215"/>
      <c r="Z215">
        <f t="shared" si="179"/>
        <v>-1.2997814583680061</v>
      </c>
      <c r="AA215">
        <f t="shared" si="176"/>
        <v>0.68088774118974471</v>
      </c>
      <c r="AC215" s="1">
        <f t="shared" ref="AC215:AC218" si="202">$AC$7*W215+$AD$7*X215</f>
        <v>1.4717949388009346</v>
      </c>
      <c r="AD215" s="1">
        <f t="shared" ref="AD215:AD218" si="203">$AC$8*W215+$AD$8*X215</f>
        <v>1.228531141861688</v>
      </c>
      <c r="AE215" s="1"/>
      <c r="AG215" s="1"/>
    </row>
    <row r="216" spans="17:33" x14ac:dyDescent="0.25">
      <c r="U216" s="1">
        <v>31</v>
      </c>
      <c r="W216">
        <f>W215+W106</f>
        <v>0.74801189894438425</v>
      </c>
      <c r="X216">
        <f>X215+X106</f>
        <v>2.0132162669082696</v>
      </c>
      <c r="Y216"/>
      <c r="Z216">
        <f t="shared" si="179"/>
        <v>-1.2044712615333202</v>
      </c>
      <c r="AA216">
        <f t="shared" si="176"/>
        <v>1.118581678734166</v>
      </c>
      <c r="AC216" s="1">
        <f t="shared" si="202"/>
        <v>1.9524831604777044</v>
      </c>
      <c r="AD216" s="1">
        <f t="shared" si="203"/>
        <v>0.89463458817410346</v>
      </c>
      <c r="AE216" s="1"/>
      <c r="AG216" s="1"/>
    </row>
    <row r="217" spans="17:33" x14ac:dyDescent="0.25">
      <c r="U217" s="1">
        <v>32</v>
      </c>
      <c r="W217">
        <f>W216-W103</f>
        <v>-6.9047437425480918E-2</v>
      </c>
      <c r="X217">
        <f>X216-X103</f>
        <v>2.1170136507651063</v>
      </c>
      <c r="Y217"/>
      <c r="Z217">
        <f t="shared" si="179"/>
        <v>-1.5171782345188656</v>
      </c>
      <c r="AA217">
        <f t="shared" si="176"/>
        <v>0.57123503121749875</v>
      </c>
      <c r="AC217" s="1">
        <f t="shared" si="202"/>
        <v>1.4481307970933845</v>
      </c>
      <c r="AD217" s="1">
        <f t="shared" si="203"/>
        <v>1.5457786195476075</v>
      </c>
      <c r="AE217" s="1"/>
      <c r="AG217" s="1"/>
    </row>
    <row r="218" spans="17:33" x14ac:dyDescent="0.25">
      <c r="U218" s="1">
        <v>29</v>
      </c>
      <c r="W218">
        <f>W217-W106</f>
        <v>-0.64504585593693653</v>
      </c>
      <c r="X218">
        <f>X217-X106</f>
        <v>2.0132162669082696</v>
      </c>
      <c r="Y218"/>
      <c r="Z218">
        <f t="shared" ref="Z218:Z250" si="204">W218-AC218</f>
        <v>-1.6124884313535517</v>
      </c>
      <c r="AA218">
        <f t="shared" ref="AA218:AA250" si="205">X218-AD218</f>
        <v>0.13354109367307698</v>
      </c>
      <c r="AC218" s="1">
        <f t="shared" si="202"/>
        <v>0.96744257541661516</v>
      </c>
      <c r="AD218" s="1">
        <f t="shared" si="203"/>
        <v>1.8796751732351926</v>
      </c>
      <c r="AE218" s="1"/>
      <c r="AG218" s="1"/>
    </row>
    <row r="219" spans="17:33" x14ac:dyDescent="0.25">
      <c r="W219"/>
      <c r="X219"/>
      <c r="Y219"/>
      <c r="Z219">
        <f t="shared" si="204"/>
        <v>0</v>
      </c>
      <c r="AA219">
        <f t="shared" si="205"/>
        <v>0</v>
      </c>
      <c r="AC219" s="1"/>
      <c r="AD219" s="1"/>
      <c r="AE219" s="1"/>
      <c r="AG219" s="1"/>
    </row>
    <row r="220" spans="17:33" x14ac:dyDescent="0.25">
      <c r="S220" s="1" t="s">
        <v>54</v>
      </c>
      <c r="U220" s="1">
        <v>31</v>
      </c>
      <c r="W220">
        <f>W216</f>
        <v>0.74801189894438425</v>
      </c>
      <c r="X220">
        <f>X216</f>
        <v>2.0132162669082696</v>
      </c>
      <c r="Y220"/>
      <c r="Z220">
        <f t="shared" si="204"/>
        <v>-1.2044712615333202</v>
      </c>
      <c r="AA220">
        <f t="shared" si="205"/>
        <v>1.118581678734166</v>
      </c>
      <c r="AC220" s="1">
        <f t="shared" ref="AC220:AC222" si="206">$AC$7*W220+$AD$7*X220</f>
        <v>1.9524831604777044</v>
      </c>
      <c r="AD220" s="1">
        <f t="shared" ref="AD220:AD222" si="207">$AC$8*W220+$AD$8*X220</f>
        <v>0.89463458817410346</v>
      </c>
      <c r="AE220" s="1"/>
      <c r="AG220" s="1"/>
    </row>
    <row r="221" spans="17:33" x14ac:dyDescent="0.25">
      <c r="U221" s="1">
        <v>33</v>
      </c>
      <c r="W221">
        <f>W220+N132*W107</f>
        <v>2.6936459577934966</v>
      </c>
      <c r="X221">
        <f>X220+N132*X107</f>
        <v>1.3563316324874695</v>
      </c>
      <c r="Y221"/>
      <c r="Z221">
        <f t="shared" si="204"/>
        <v>-0.17012065994772785</v>
      </c>
      <c r="AA221">
        <f t="shared" si="205"/>
        <v>2.3019556604892735</v>
      </c>
      <c r="AC221" s="1">
        <f t="shared" si="206"/>
        <v>2.8637666177412244</v>
      </c>
      <c r="AD221" s="1">
        <f t="shared" si="207"/>
        <v>-0.94562402800180412</v>
      </c>
      <c r="AE221" s="1"/>
      <c r="AG221" s="1"/>
    </row>
    <row r="222" spans="17:33" x14ac:dyDescent="0.25">
      <c r="U222" s="1">
        <v>12</v>
      </c>
      <c r="W222">
        <f>W221+N133*W108</f>
        <v>2.6035555722843653</v>
      </c>
      <c r="X222">
        <f>X221+N133*X108</f>
        <v>0.92404246882448926</v>
      </c>
      <c r="Y222"/>
      <c r="Z222">
        <f t="shared" si="204"/>
        <v>0.10916707611591292</v>
      </c>
      <c r="AA222">
        <f t="shared" si="205"/>
        <v>2.1116375733726311</v>
      </c>
      <c r="AC222" s="1">
        <f t="shared" si="206"/>
        <v>2.4943884961684524</v>
      </c>
      <c r="AD222" s="1">
        <f t="shared" si="207"/>
        <v>-1.1875951045481417</v>
      </c>
      <c r="AE222" s="1"/>
      <c r="AG222" s="1"/>
    </row>
    <row r="223" spans="17:33" x14ac:dyDescent="0.25">
      <c r="W223"/>
      <c r="X223"/>
      <c r="Y223"/>
      <c r="Z223">
        <f t="shared" si="204"/>
        <v>0</v>
      </c>
      <c r="AA223">
        <f t="shared" si="205"/>
        <v>0</v>
      </c>
      <c r="AC223" s="1"/>
      <c r="AD223" s="1"/>
      <c r="AE223" s="1"/>
      <c r="AG223" s="1"/>
    </row>
    <row r="224" spans="17:33" x14ac:dyDescent="0.25">
      <c r="S224" s="1" t="s">
        <v>55</v>
      </c>
      <c r="U224" s="1">
        <v>32</v>
      </c>
      <c r="W224">
        <f>W217</f>
        <v>-6.9047437425480918E-2</v>
      </c>
      <c r="X224">
        <f>X217</f>
        <v>2.1170136507651063</v>
      </c>
      <c r="Y224"/>
      <c r="Z224">
        <f t="shared" si="204"/>
        <v>-1.5171782345188656</v>
      </c>
      <c r="AA224">
        <f t="shared" si="205"/>
        <v>0.57123503121749875</v>
      </c>
      <c r="AC224" s="1">
        <f t="shared" ref="AC224:AC226" si="208">$AC$7*W224+$AD$7*X224</f>
        <v>1.4481307970933845</v>
      </c>
      <c r="AD224" s="1">
        <f t="shared" ref="AD224:AD226" si="209">$AC$8*W224+$AD$8*X224</f>
        <v>1.5457786195476075</v>
      </c>
      <c r="AE224" s="1"/>
      <c r="AG224" s="1"/>
    </row>
    <row r="225" spans="17:33" x14ac:dyDescent="0.25">
      <c r="U225" s="1">
        <v>34</v>
      </c>
      <c r="W225">
        <f>W224+$J$132*W110</f>
        <v>-0.24724054519847224</v>
      </c>
      <c r="X225">
        <f>X224+$J$132*X110</f>
        <v>1.9347930774547379</v>
      </c>
      <c r="Y225"/>
      <c r="Z225">
        <f t="shared" si="204"/>
        <v>-1.4405203843654075</v>
      </c>
      <c r="AA225">
        <f t="shared" si="205"/>
        <v>0.39186230609960471</v>
      </c>
      <c r="AC225" s="1">
        <f t="shared" si="208"/>
        <v>1.1932798391669353</v>
      </c>
      <c r="AD225" s="1">
        <f t="shared" si="209"/>
        <v>1.5429307713551332</v>
      </c>
      <c r="AE225" s="1"/>
      <c r="AG225" s="1"/>
    </row>
    <row r="226" spans="17:33" x14ac:dyDescent="0.25">
      <c r="U226" s="1">
        <v>28</v>
      </c>
      <c r="W226">
        <f>W225+$J$133*W111</f>
        <v>-1.5399884409087701</v>
      </c>
      <c r="X226">
        <f>X225+$J$133*X111</f>
        <v>1.5478344619637903</v>
      </c>
      <c r="Y226"/>
      <c r="Z226">
        <f t="shared" si="204"/>
        <v>-1.545536415602107</v>
      </c>
      <c r="AA226">
        <f t="shared" si="205"/>
        <v>-0.63558605176052696</v>
      </c>
      <c r="AC226" s="1">
        <f t="shared" si="208"/>
        <v>5.547974693336899E-3</v>
      </c>
      <c r="AD226" s="1">
        <f t="shared" si="209"/>
        <v>2.1834205137243172</v>
      </c>
      <c r="AE226" s="1"/>
      <c r="AG226" s="1"/>
    </row>
    <row r="227" spans="17:33" x14ac:dyDescent="0.25">
      <c r="W227"/>
      <c r="X227"/>
      <c r="Y227"/>
      <c r="Z227">
        <f t="shared" si="204"/>
        <v>0</v>
      </c>
      <c r="AA227">
        <f t="shared" si="205"/>
        <v>0</v>
      </c>
      <c r="AC227" s="1"/>
      <c r="AD227" s="1"/>
      <c r="AE227" s="1"/>
      <c r="AG227" s="1"/>
    </row>
    <row r="228" spans="17:33" x14ac:dyDescent="0.25">
      <c r="S228" s="1" t="s">
        <v>56</v>
      </c>
      <c r="U228" s="1">
        <v>34</v>
      </c>
      <c r="W228">
        <f>W225</f>
        <v>-0.24724054519847224</v>
      </c>
      <c r="X228">
        <f>X225</f>
        <v>1.9347930774547379</v>
      </c>
      <c r="Y228"/>
      <c r="Z228">
        <f t="shared" si="204"/>
        <v>-1.4405203843654075</v>
      </c>
      <c r="AA228">
        <f t="shared" si="205"/>
        <v>0.39186230609960471</v>
      </c>
      <c r="AC228" s="1">
        <f t="shared" ref="AC228:AC230" si="210">$AC$7*W228+$AD$7*X228</f>
        <v>1.1932798391669353</v>
      </c>
      <c r="AD228" s="1">
        <f t="shared" ref="AD228:AD230" si="211">$AC$8*W228+$AD$8*X228</f>
        <v>1.5429307713551332</v>
      </c>
      <c r="AE228" s="1"/>
      <c r="AG228" s="1"/>
    </row>
    <row r="229" spans="17:33" x14ac:dyDescent="0.25">
      <c r="U229" s="1">
        <v>35</v>
      </c>
      <c r="W229">
        <f>W228+$J$133*W113</f>
        <v>1.1444035685912144</v>
      </c>
      <c r="X229">
        <f>X228+$J$133*X113</f>
        <v>1.5478344619637903</v>
      </c>
      <c r="Y229"/>
      <c r="Z229">
        <f t="shared" si="204"/>
        <v>-0.75929619938254489</v>
      </c>
      <c r="AA229">
        <f t="shared" si="205"/>
        <v>1.2625657415198948</v>
      </c>
      <c r="AC229" s="1">
        <f t="shared" si="210"/>
        <v>1.9036997679737593</v>
      </c>
      <c r="AD229" s="1">
        <f t="shared" si="211"/>
        <v>0.28526872044389551</v>
      </c>
      <c r="AE229" s="1"/>
      <c r="AG229" s="1"/>
    </row>
    <row r="230" spans="17:33" x14ac:dyDescent="0.25">
      <c r="U230" s="1">
        <v>33</v>
      </c>
      <c r="W230">
        <f>W229+$J$133*W114</f>
        <v>1.7208289283689402</v>
      </c>
      <c r="X230">
        <f>X229+$J$133*X114</f>
        <v>1.6847739496978695</v>
      </c>
      <c r="Y230"/>
      <c r="Z230">
        <f t="shared" si="204"/>
        <v>-0.68729596074052401</v>
      </c>
      <c r="AA230">
        <f t="shared" si="205"/>
        <v>1.7102686696117197</v>
      </c>
      <c r="AC230" s="1">
        <f t="shared" si="210"/>
        <v>2.4081248891094642</v>
      </c>
      <c r="AD230" s="1">
        <f t="shared" si="211"/>
        <v>-2.5494719913850217E-2</v>
      </c>
      <c r="AE230" s="1"/>
      <c r="AG230" s="1"/>
    </row>
    <row r="231" spans="17:33" x14ac:dyDescent="0.25">
      <c r="W231"/>
      <c r="X231"/>
      <c r="Y231"/>
      <c r="Z231">
        <f t="shared" si="204"/>
        <v>0</v>
      </c>
      <c r="AA231">
        <f t="shared" si="205"/>
        <v>0</v>
      </c>
      <c r="AC231" s="1"/>
      <c r="AD231" s="1"/>
      <c r="AE231" s="1"/>
      <c r="AG231" s="1"/>
    </row>
    <row r="232" spans="17:33" x14ac:dyDescent="0.25">
      <c r="Q232" s="7" t="s">
        <v>60</v>
      </c>
      <c r="S232" s="1" t="s">
        <v>61</v>
      </c>
      <c r="U232" s="1">
        <v>33</v>
      </c>
      <c r="W232">
        <f>W221</f>
        <v>2.6936459577934966</v>
      </c>
      <c r="X232">
        <f>X221</f>
        <v>1.3563316324874695</v>
      </c>
      <c r="Y232"/>
      <c r="Z232">
        <f t="shared" si="204"/>
        <v>-0.17012065994772785</v>
      </c>
      <c r="AA232">
        <f t="shared" si="205"/>
        <v>2.3019556604892735</v>
      </c>
      <c r="AC232" s="1">
        <f t="shared" ref="AC232:AC235" si="212">$AC$7*W232+$AD$7*X232</f>
        <v>2.8637666177412244</v>
      </c>
      <c r="AD232" s="1">
        <f t="shared" ref="AD232:AD235" si="213">$AC$8*W232+$AD$8*X232</f>
        <v>-0.94562402800180412</v>
      </c>
      <c r="AE232" s="1"/>
      <c r="AG232" s="1"/>
    </row>
    <row r="233" spans="17:33" x14ac:dyDescent="0.25">
      <c r="U233" s="1">
        <v>36</v>
      </c>
      <c r="W233">
        <f>W232+N136*W118</f>
        <v>2.8948957882038</v>
      </c>
      <c r="X233">
        <f>X232+N136*X118</f>
        <v>0.69944699806666977</v>
      </c>
      <c r="Y233"/>
      <c r="Z233">
        <f t="shared" si="204"/>
        <v>0.35331163012300149</v>
      </c>
      <c r="AA233">
        <f t="shared" si="205"/>
        <v>2.2518637253204359</v>
      </c>
      <c r="AC233" s="1">
        <f t="shared" si="212"/>
        <v>2.5415841580807985</v>
      </c>
      <c r="AD233" s="1">
        <f t="shared" si="213"/>
        <v>-1.5524167272537659</v>
      </c>
      <c r="AE233" s="1"/>
      <c r="AG233" s="1"/>
    </row>
    <row r="234" spans="17:33" x14ac:dyDescent="0.25">
      <c r="U234" s="1">
        <v>37</v>
      </c>
      <c r="W234">
        <f>W233+W119</f>
        <v>2.9975396219183765</v>
      </c>
      <c r="X234">
        <f>X233+X119</f>
        <v>-0.10379738385683712</v>
      </c>
      <c r="Y234"/>
      <c r="Z234">
        <f t="shared" si="204"/>
        <v>0.95135486237912525</v>
      </c>
      <c r="AA234">
        <f t="shared" si="205"/>
        <v>2.0891790436715993</v>
      </c>
      <c r="AC234" s="1">
        <f t="shared" si="212"/>
        <v>2.0461847595392513</v>
      </c>
      <c r="AD234" s="1">
        <f t="shared" si="213"/>
        <v>-2.1929764275284365</v>
      </c>
      <c r="AE234" s="1"/>
      <c r="AG234" s="1"/>
    </row>
    <row r="235" spans="17:33" x14ac:dyDescent="0.25">
      <c r="U235" s="1">
        <v>11</v>
      </c>
      <c r="W235">
        <f>W234+N136*W120</f>
        <v>2.8926875991640038</v>
      </c>
      <c r="X235">
        <f>X234+N136*X120</f>
        <v>-0.20127854645685817</v>
      </c>
      <c r="Y235"/>
      <c r="Z235">
        <f t="shared" si="204"/>
        <v>0.98957400704791887</v>
      </c>
      <c r="AA235">
        <f t="shared" si="205"/>
        <v>1.9864858958732583</v>
      </c>
      <c r="AC235" s="1">
        <f t="shared" si="212"/>
        <v>1.9031135921160849</v>
      </c>
      <c r="AD235" s="1">
        <f t="shared" si="213"/>
        <v>-2.1877644423301166</v>
      </c>
      <c r="AE235" s="1"/>
      <c r="AG235" s="1"/>
    </row>
    <row r="236" spans="17:33" x14ac:dyDescent="0.25">
      <c r="W236"/>
      <c r="X236"/>
      <c r="Y236"/>
      <c r="Z236">
        <f t="shared" si="204"/>
        <v>0</v>
      </c>
      <c r="AA236">
        <f t="shared" si="205"/>
        <v>0</v>
      </c>
      <c r="AC236" s="1"/>
      <c r="AD236" s="1"/>
      <c r="AE236" s="1"/>
      <c r="AG236" s="1"/>
    </row>
    <row r="237" spans="17:33" x14ac:dyDescent="0.25">
      <c r="S237" s="1" t="s">
        <v>62</v>
      </c>
      <c r="U237" s="1">
        <v>37</v>
      </c>
      <c r="W237">
        <f>W234</f>
        <v>2.9975396219183765</v>
      </c>
      <c r="X237">
        <f>X234</f>
        <v>-0.10379738385683712</v>
      </c>
      <c r="Y237"/>
      <c r="Z237">
        <f t="shared" si="204"/>
        <v>0.95135486237912525</v>
      </c>
      <c r="AA237">
        <f t="shared" si="205"/>
        <v>2.0891790436715993</v>
      </c>
      <c r="AC237" s="1">
        <f t="shared" ref="AC237:AC240" si="214">$AC$7*W237+$AD$7*X237</f>
        <v>2.0461847595392513</v>
      </c>
      <c r="AD237" s="1">
        <f t="shared" ref="AD237:AD240" si="215">$AC$8*W237+$AD$8*X237</f>
        <v>-2.1929764275284365</v>
      </c>
      <c r="AE237" s="1"/>
      <c r="AG237" s="1"/>
    </row>
    <row r="238" spans="17:33" x14ac:dyDescent="0.25">
      <c r="U238" s="1">
        <v>38</v>
      </c>
      <c r="W238">
        <f>W237+W122</f>
        <v>2.8591225377745433</v>
      </c>
      <c r="X238">
        <f>X237+X122</f>
        <v>-0.69944699806667032</v>
      </c>
      <c r="Y238"/>
      <c r="Z238">
        <f t="shared" si="204"/>
        <v>1.3320013184843891</v>
      </c>
      <c r="AA238">
        <f t="shared" si="205"/>
        <v>1.8168416520505164</v>
      </c>
      <c r="AC238" s="1">
        <f t="shared" si="214"/>
        <v>1.5271212192901542</v>
      </c>
      <c r="AD238" s="1">
        <f t="shared" si="215"/>
        <v>-2.5162886501171866</v>
      </c>
      <c r="AE238" s="1"/>
      <c r="AG238" s="1"/>
    </row>
    <row r="239" spans="17:33" x14ac:dyDescent="0.25">
      <c r="U239" s="1">
        <v>39</v>
      </c>
      <c r="W239">
        <f>W238-W119</f>
        <v>2.7564787040599668</v>
      </c>
      <c r="X239">
        <f>X238-X119</f>
        <v>0.10379738385683657</v>
      </c>
      <c r="Y239"/>
      <c r="Z239">
        <f t="shared" si="204"/>
        <v>0.73395808622826531</v>
      </c>
      <c r="AA239">
        <f t="shared" si="205"/>
        <v>1.9795263336993534</v>
      </c>
      <c r="AC239" s="1">
        <f t="shared" si="214"/>
        <v>2.0225206178317015</v>
      </c>
      <c r="AD239" s="1">
        <f t="shared" si="215"/>
        <v>-1.8757289498425167</v>
      </c>
      <c r="AE239" s="1"/>
      <c r="AG239" s="1"/>
    </row>
    <row r="240" spans="17:33" x14ac:dyDescent="0.25">
      <c r="U240" s="1">
        <v>36</v>
      </c>
      <c r="W240">
        <f>W239-W122</f>
        <v>2.8948957882038</v>
      </c>
      <c r="X240">
        <f>X239-X122</f>
        <v>0.69944699806666977</v>
      </c>
      <c r="Y240"/>
      <c r="Z240">
        <f t="shared" si="204"/>
        <v>0.35331163012300149</v>
      </c>
      <c r="AA240">
        <f t="shared" si="205"/>
        <v>2.2518637253204359</v>
      </c>
      <c r="AC240" s="1">
        <f t="shared" si="214"/>
        <v>2.5415841580807985</v>
      </c>
      <c r="AD240" s="1">
        <f t="shared" si="215"/>
        <v>-1.5524167272537659</v>
      </c>
      <c r="AE240" s="1"/>
      <c r="AG240" s="1"/>
    </row>
    <row r="241" spans="19:33" x14ac:dyDescent="0.25">
      <c r="W241"/>
      <c r="X241"/>
      <c r="Y241"/>
      <c r="Z241">
        <f t="shared" si="204"/>
        <v>0</v>
      </c>
      <c r="AA241">
        <f t="shared" si="205"/>
        <v>0</v>
      </c>
      <c r="AC241" s="1"/>
      <c r="AD241" s="1"/>
      <c r="AE241" s="1"/>
      <c r="AG241" s="1"/>
    </row>
    <row r="242" spans="19:33" x14ac:dyDescent="0.25">
      <c r="S242" s="1" t="s">
        <v>63</v>
      </c>
      <c r="U242" s="1">
        <v>38</v>
      </c>
      <c r="W242">
        <f>W238</f>
        <v>2.8591225377745433</v>
      </c>
      <c r="X242">
        <f>X238</f>
        <v>-0.69944699806667032</v>
      </c>
      <c r="Y242"/>
      <c r="Z242">
        <f t="shared" si="204"/>
        <v>1.3320013184843891</v>
      </c>
      <c r="AA242">
        <f t="shared" si="205"/>
        <v>1.8168416520505164</v>
      </c>
      <c r="AC242" s="1">
        <f t="shared" ref="AC242:AC243" si="216">$AC$7*W242+$AD$7*X242</f>
        <v>1.5271212192901542</v>
      </c>
      <c r="AD242" s="1">
        <f t="shared" ref="AD242:AD243" si="217">$AC$8*W242+$AD$8*X242</f>
        <v>-2.5162886501171866</v>
      </c>
      <c r="AE242" s="1"/>
      <c r="AG242" s="1"/>
    </row>
    <row r="243" spans="19:33" x14ac:dyDescent="0.25">
      <c r="U243" s="1">
        <v>15</v>
      </c>
      <c r="W243">
        <f>W242+N136*W123</f>
        <v>2.6242763110751448</v>
      </c>
      <c r="X243">
        <f>X242+N136*X123</f>
        <v>-1.3563316324874699</v>
      </c>
      <c r="Y243"/>
      <c r="Z243">
        <f t="shared" si="204"/>
        <v>1.7277040306764024</v>
      </c>
      <c r="AA243">
        <f t="shared" si="205"/>
        <v>1.4583832376506929</v>
      </c>
      <c r="AC243" s="1">
        <f t="shared" si="216"/>
        <v>0.89657228039874248</v>
      </c>
      <c r="AD243" s="1">
        <f t="shared" si="217"/>
        <v>-2.8147148701381628</v>
      </c>
      <c r="AE243" s="1"/>
      <c r="AG243" s="1"/>
    </row>
    <row r="244" spans="19:33" x14ac:dyDescent="0.25">
      <c r="W244"/>
      <c r="X244"/>
      <c r="Y244"/>
      <c r="Z244">
        <f t="shared" si="204"/>
        <v>0</v>
      </c>
      <c r="AA244">
        <f t="shared" si="205"/>
        <v>0</v>
      </c>
      <c r="AC244" s="1"/>
      <c r="AD244" s="1"/>
      <c r="AE244" s="1"/>
      <c r="AG244" s="1"/>
    </row>
    <row r="245" spans="19:33" x14ac:dyDescent="0.25">
      <c r="S245" s="1" t="s">
        <v>64</v>
      </c>
      <c r="U245" s="1">
        <v>39</v>
      </c>
      <c r="W245">
        <f>W239</f>
        <v>2.7564787040599668</v>
      </c>
      <c r="X245">
        <f>X239</f>
        <v>0.10379738385683657</v>
      </c>
      <c r="Y245"/>
      <c r="Z245">
        <f t="shared" si="204"/>
        <v>0.73395808622826531</v>
      </c>
      <c r="AA245">
        <f t="shared" si="205"/>
        <v>1.9795263336993534</v>
      </c>
      <c r="AC245" s="1">
        <f t="shared" ref="AC245:AC247" si="218">$AC$7*W245+$AD$7*X245</f>
        <v>2.0225206178317015</v>
      </c>
      <c r="AD245" s="1">
        <f t="shared" ref="AD245:AD247" si="219">$AC$8*W245+$AD$8*X245</f>
        <v>-1.8757289498425167</v>
      </c>
      <c r="AE245" s="1"/>
      <c r="AG245" s="1"/>
    </row>
    <row r="246" spans="19:33" x14ac:dyDescent="0.25">
      <c r="U246" s="1">
        <v>40</v>
      </c>
      <c r="W246">
        <f>W245+$J$132*W125</f>
        <v>2.2596126525269726</v>
      </c>
      <c r="X246">
        <f>X245+$J$132*X125</f>
        <v>0.2500191277568683</v>
      </c>
      <c r="Y246"/>
      <c r="Z246">
        <f t="shared" si="204"/>
        <v>0.48503500240700093</v>
      </c>
      <c r="AA246">
        <f t="shared" si="205"/>
        <v>1.6710163365503852</v>
      </c>
      <c r="AC246" s="1">
        <f t="shared" si="218"/>
        <v>1.7745776501199717</v>
      </c>
      <c r="AD246" s="1">
        <f t="shared" si="219"/>
        <v>-1.420997208793517</v>
      </c>
      <c r="AE246" s="1"/>
      <c r="AG246" s="1"/>
    </row>
    <row r="247" spans="19:33" x14ac:dyDescent="0.25">
      <c r="U247" s="1">
        <v>35</v>
      </c>
      <c r="W247">
        <f>W246+$J$133*W126</f>
        <v>2.0165956828106189</v>
      </c>
      <c r="X247">
        <f>X246+$J$133*X126</f>
        <v>1.5478344619637907</v>
      </c>
      <c r="Y247"/>
      <c r="Z247">
        <f t="shared" si="204"/>
        <v>-0.50383704362511361</v>
      </c>
      <c r="AA247">
        <f t="shared" si="205"/>
        <v>1.8792986999818675</v>
      </c>
      <c r="AC247" s="1">
        <f t="shared" si="218"/>
        <v>2.5204327264357325</v>
      </c>
      <c r="AD247" s="1">
        <f t="shared" si="219"/>
        <v>-0.33146423801807678</v>
      </c>
      <c r="AE247" s="1"/>
      <c r="AG247" s="1"/>
    </row>
    <row r="248" spans="19:33" x14ac:dyDescent="0.25">
      <c r="W248"/>
      <c r="X248"/>
      <c r="Y248"/>
      <c r="Z248">
        <f t="shared" si="204"/>
        <v>0</v>
      </c>
      <c r="AA248">
        <f t="shared" si="205"/>
        <v>0</v>
      </c>
      <c r="AC248" s="1"/>
      <c r="AD248" s="1"/>
      <c r="AE248" s="1"/>
      <c r="AG248" s="1"/>
    </row>
    <row r="249" spans="19:33" x14ac:dyDescent="0.25">
      <c r="S249" s="1" t="s">
        <v>65</v>
      </c>
      <c r="U249" s="1">
        <v>40</v>
      </c>
      <c r="W249">
        <f>W246</f>
        <v>2.2596126525269726</v>
      </c>
      <c r="X249">
        <f>X246</f>
        <v>0.2500191277568683</v>
      </c>
      <c r="Y249"/>
      <c r="Z249">
        <f t="shared" si="204"/>
        <v>0.48503500240700093</v>
      </c>
      <c r="AA249">
        <f t="shared" si="205"/>
        <v>1.6710163365503852</v>
      </c>
      <c r="AC249" s="1">
        <f t="shared" ref="AC249:AC250" si="220">$AC$7*W249+$AD$7*X249</f>
        <v>1.7745776501199717</v>
      </c>
      <c r="AD249" s="1">
        <f t="shared" ref="AD249:AD250" si="221">$AC$8*W249+$AD$8*X249</f>
        <v>-1.420997208793517</v>
      </c>
      <c r="AE249" s="1"/>
      <c r="AG249" s="1"/>
    </row>
    <row r="250" spans="19:33" x14ac:dyDescent="0.25">
      <c r="U250" s="1">
        <v>21</v>
      </c>
      <c r="W250">
        <f>W249+$J$133*W128</f>
        <v>1.9476614069202993</v>
      </c>
      <c r="X250">
        <f>X249+$J$133*X128</f>
        <v>-1.1478038575528013</v>
      </c>
      <c r="Y250"/>
      <c r="Z250">
        <f t="shared" si="204"/>
        <v>1.3820767097792876</v>
      </c>
      <c r="AA250">
        <f t="shared" si="205"/>
        <v>1.0410206218835376</v>
      </c>
      <c r="AC250" s="1">
        <f t="shared" si="220"/>
        <v>0.56558469714101167</v>
      </c>
      <c r="AD250" s="1">
        <f t="shared" si="221"/>
        <v>-2.188824479436339</v>
      </c>
      <c r="AE250" s="1"/>
      <c r="AG250" s="1"/>
    </row>
  </sheetData>
  <mergeCells count="32"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I130:O130"/>
    <mergeCell ref="AC11:AD11"/>
    <mergeCell ref="AC16:AD16"/>
    <mergeCell ref="AC5:AD5"/>
    <mergeCell ref="A154:C154"/>
    <mergeCell ref="M154:O154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UVW projection final</vt:lpstr>
      <vt:lpstr>UVW projection final I</vt:lpstr>
      <vt:lpstr>UVW projection raw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2023-05-04T06:26:22Z</dcterms:modified>
</cp:coreProperties>
</file>